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DieseArbeitsmappe" defaultThemeVersion="166925"/>
  <mc:AlternateContent xmlns:mc="http://schemas.openxmlformats.org/markup-compatibility/2006">
    <mc:Choice Requires="x15">
      <x15ac:absPath xmlns:x15ac="http://schemas.microsoft.com/office/spreadsheetml/2010/11/ac" url="https://enterneer-my.sharepoint.com/personal/spfund_german_enterneer_com/Documents/Enterprise Engineering Pfund/10_BLOG/APP/01_Content/Blogs/Exercises/FINAL/"/>
    </mc:Choice>
  </mc:AlternateContent>
  <xr:revisionPtr revIDLastSave="55" documentId="8_{F19AA4C2-B4D7-47C9-9429-29669FC5C1AE}" xr6:coauthVersionLast="47" xr6:coauthVersionMax="47" xr10:uidLastSave="{398B6E5A-3136-4733-9EB5-960A9129495C}"/>
  <bookViews>
    <workbookView xWindow="44640" yWindow="-9180" windowWidth="18240" windowHeight="14904" tabRatio="807" xr2:uid="{0FBBD3E0-934C-49E5-898A-160C5D003202}"/>
  </bookViews>
  <sheets>
    <sheet name="START" sheetId="9" r:id="rId1"/>
    <sheet name="RADAR - Need for Action" sheetId="7" r:id="rId2"/>
    <sheet name="Need-Impact-Effort-Matrix" sheetId="11" r:id="rId3"/>
    <sheet name="Culture" sheetId="1" r:id="rId4"/>
    <sheet name="People" sheetId="2" r:id="rId5"/>
    <sheet name="Organisation" sheetId="3" r:id="rId6"/>
    <sheet name="Situation &amp; Environment " sheetId="10" r:id="rId7"/>
    <sheet name="Backup_Needs" sheetId="6" state="hidden" r:id="rId8"/>
  </sheets>
  <definedNames>
    <definedName name="_xlchart.v1.0" hidden="1">Backup_Needs!$C$46:$G$67</definedName>
    <definedName name="_xlchart.v1.1" hidden="1">Backup_Needs!$H$45</definedName>
    <definedName name="_xlchart.v1.2" hidden="1">Backup_Needs!$H$46:$H$67</definedName>
    <definedName name="_xlchart.v1.3" hidden="1">Backup_Needs!$C$46:$G$67</definedName>
    <definedName name="_xlchart.v1.4" hidden="1">Backup_Needs!$H$45</definedName>
    <definedName name="_xlchart.v1.5" hidden="1">Backup_Needs!$H$46:$H$67</definedName>
    <definedName name="_xlnm.Print_Area" localSheetId="3">Culture!$A$1:$H$86</definedName>
    <definedName name="_xlnm.Print_Area" localSheetId="2">'Need-Impact-Effort-Matrix'!$B$1:$AD$67</definedName>
    <definedName name="_xlnm.Print_Area" localSheetId="5">Organisation!$B$1:$H$76</definedName>
    <definedName name="_xlnm.Print_Area" localSheetId="4">People!$B$1:$H$76</definedName>
    <definedName name="_xlnm.Print_Area" localSheetId="1">'RADAR - Need for Action'!$B$1:$G$72</definedName>
    <definedName name="_xlnm.Print_Area" localSheetId="6">'Situation &amp; Environment '!$B$1:$J$81</definedName>
    <definedName name="_xlnm.Print_Area" localSheetId="0">START!$A$1:$M$46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5" i="6" l="1"/>
  <c r="B85" i="6"/>
  <c r="B86" i="6"/>
  <c r="B87" i="6"/>
  <c r="B89" i="6"/>
  <c r="B90" i="6"/>
  <c r="B91" i="6"/>
  <c r="B92" i="6"/>
  <c r="B93" i="6"/>
  <c r="B94" i="6"/>
  <c r="B95" i="6"/>
  <c r="B96" i="6"/>
  <c r="B97" i="6"/>
  <c r="B98" i="6"/>
  <c r="B99" i="6"/>
  <c r="B100" i="6"/>
  <c r="B101" i="6"/>
  <c r="B102" i="6"/>
  <c r="B104" i="6"/>
  <c r="B105" i="6"/>
  <c r="B106" i="6"/>
  <c r="B107" i="6"/>
  <c r="B108" i="6"/>
  <c r="B109" i="6"/>
  <c r="B110" i="6"/>
  <c r="B111" i="6"/>
  <c r="C68" i="10"/>
  <c r="C69" i="10"/>
  <c r="C70" i="10"/>
  <c r="C71" i="10"/>
  <c r="C72" i="10"/>
  <c r="C73" i="10"/>
  <c r="C74" i="10"/>
  <c r="C75" i="10"/>
  <c r="C76" i="10"/>
  <c r="C67" i="10"/>
  <c r="C58" i="10"/>
  <c r="C59" i="10"/>
  <c r="C60" i="10"/>
  <c r="C61" i="10"/>
  <c r="C62" i="10"/>
  <c r="C63" i="10"/>
  <c r="C64" i="10"/>
  <c r="C65" i="10"/>
  <c r="C66" i="10"/>
  <c r="C57" i="10"/>
  <c r="J20" i="10" l="1"/>
  <c r="J21" i="10"/>
  <c r="J22" i="10"/>
  <c r="J23" i="10"/>
  <c r="J24" i="10"/>
  <c r="J25" i="10"/>
  <c r="J26" i="10"/>
  <c r="J27" i="10"/>
  <c r="J28" i="10"/>
  <c r="J29" i="10"/>
  <c r="H15" i="3"/>
  <c r="E14" i="3"/>
  <c r="I21" i="10"/>
  <c r="I22" i="10"/>
  <c r="I59" i="10" s="1"/>
  <c r="I23" i="10"/>
  <c r="I60" i="10" s="1"/>
  <c r="I24" i="10"/>
  <c r="I61" i="10" s="1"/>
  <c r="I25" i="10"/>
  <c r="I26" i="10"/>
  <c r="I27" i="10"/>
  <c r="I64" i="10" s="1"/>
  <c r="I28" i="10"/>
  <c r="I65" i="10" s="1"/>
  <c r="I29" i="10"/>
  <c r="I66" i="10" s="1"/>
  <c r="I20" i="10"/>
  <c r="I57" i="10"/>
  <c r="H18" i="3"/>
  <c r="I7" i="10"/>
  <c r="F60" i="1"/>
  <c r="G72" i="2"/>
  <c r="G72" i="3"/>
  <c r="G62" i="3"/>
  <c r="G52" i="3"/>
  <c r="G42" i="3"/>
  <c r="G32" i="3"/>
  <c r="A82" i="6"/>
  <c r="A83" i="6"/>
  <c r="A85" i="6"/>
  <c r="A86" i="6"/>
  <c r="A87" i="6"/>
  <c r="A89" i="6"/>
  <c r="A90" i="6"/>
  <c r="A91" i="6"/>
  <c r="A92" i="6"/>
  <c r="A93" i="6"/>
  <c r="A94" i="6"/>
  <c r="A95" i="6"/>
  <c r="A96" i="6"/>
  <c r="A97" i="6"/>
  <c r="A98" i="6"/>
  <c r="A99" i="6"/>
  <c r="A100" i="6"/>
  <c r="A101" i="6"/>
  <c r="A102" i="6"/>
  <c r="A104" i="6"/>
  <c r="A105" i="6"/>
  <c r="A106" i="6"/>
  <c r="A107" i="6"/>
  <c r="A108" i="6"/>
  <c r="A109" i="6"/>
  <c r="A110" i="6"/>
  <c r="A111" i="6"/>
  <c r="I68" i="10"/>
  <c r="A103" i="6" s="1"/>
  <c r="I69" i="10"/>
  <c r="I70" i="10"/>
  <c r="I71" i="10"/>
  <c r="I72" i="10"/>
  <c r="I73" i="10"/>
  <c r="I74" i="10"/>
  <c r="I75" i="10"/>
  <c r="I76" i="10"/>
  <c r="I67" i="10"/>
  <c r="D68" i="10"/>
  <c r="B103" i="6" s="1"/>
  <c r="D69" i="10"/>
  <c r="D70" i="10"/>
  <c r="D71" i="10"/>
  <c r="D72" i="10"/>
  <c r="D73" i="10"/>
  <c r="D74" i="10"/>
  <c r="D75" i="10"/>
  <c r="D76" i="10"/>
  <c r="D67" i="10"/>
  <c r="D58" i="10"/>
  <c r="D59" i="10"/>
  <c r="D60" i="10"/>
  <c r="D61" i="10"/>
  <c r="D62" i="10"/>
  <c r="D63" i="10"/>
  <c r="D64" i="10"/>
  <c r="D65" i="10"/>
  <c r="D66" i="10"/>
  <c r="D57" i="10"/>
  <c r="D48" i="10"/>
  <c r="B83" i="6" s="1"/>
  <c r="D49" i="10"/>
  <c r="B84" i="6" s="1"/>
  <c r="D50" i="10"/>
  <c r="D51" i="10"/>
  <c r="D52" i="10"/>
  <c r="D53" i="10"/>
  <c r="B88" i="6" s="1"/>
  <c r="D54" i="10"/>
  <c r="D55" i="10"/>
  <c r="D56" i="10"/>
  <c r="D47" i="10"/>
  <c r="B82" i="6" s="1"/>
  <c r="G6" i="10"/>
  <c r="I12" i="10" s="1"/>
  <c r="I52" i="10" s="1"/>
  <c r="H9" i="1"/>
  <c r="H8" i="1"/>
  <c r="H7" i="1"/>
  <c r="H6" i="1"/>
  <c r="H5" i="1"/>
  <c r="H19" i="1"/>
  <c r="H18" i="1"/>
  <c r="H17" i="1"/>
  <c r="H16" i="1"/>
  <c r="H15" i="1"/>
  <c r="H29" i="1"/>
  <c r="H28" i="1"/>
  <c r="H27" i="1"/>
  <c r="H26" i="1"/>
  <c r="H25" i="1"/>
  <c r="H39" i="1"/>
  <c r="H38" i="1"/>
  <c r="H37" i="1"/>
  <c r="H36" i="1"/>
  <c r="H35" i="1"/>
  <c r="H49" i="1"/>
  <c r="H48" i="1"/>
  <c r="H47" i="1"/>
  <c r="H46" i="1"/>
  <c r="H45" i="1"/>
  <c r="H59" i="1"/>
  <c r="H58" i="1"/>
  <c r="H57" i="1"/>
  <c r="H56" i="1"/>
  <c r="H55" i="1"/>
  <c r="H69" i="1"/>
  <c r="H68" i="1"/>
  <c r="H67" i="1"/>
  <c r="H66" i="1"/>
  <c r="H65" i="1"/>
  <c r="H79" i="1"/>
  <c r="H78" i="1"/>
  <c r="H77" i="1"/>
  <c r="H76" i="1"/>
  <c r="H75" i="1"/>
  <c r="H9" i="2"/>
  <c r="H8" i="2"/>
  <c r="H7" i="2"/>
  <c r="H6" i="2"/>
  <c r="H5" i="2"/>
  <c r="H19" i="2"/>
  <c r="H18" i="2"/>
  <c r="H17" i="2"/>
  <c r="H16" i="2"/>
  <c r="H15" i="2"/>
  <c r="H29" i="2"/>
  <c r="H28" i="2"/>
  <c r="H27" i="2"/>
  <c r="H26" i="2"/>
  <c r="H25" i="2"/>
  <c r="H39" i="2"/>
  <c r="H38" i="2"/>
  <c r="H37" i="2"/>
  <c r="H36" i="2"/>
  <c r="H35" i="2"/>
  <c r="H49" i="2"/>
  <c r="H48" i="2"/>
  <c r="H47" i="2"/>
  <c r="H46" i="2"/>
  <c r="H45" i="2"/>
  <c r="H59" i="2"/>
  <c r="H58" i="2"/>
  <c r="H57" i="2"/>
  <c r="H56" i="2"/>
  <c r="H55" i="2"/>
  <c r="H69" i="2"/>
  <c r="H68" i="2"/>
  <c r="H67" i="2"/>
  <c r="H66" i="2"/>
  <c r="H65" i="2"/>
  <c r="H9" i="3"/>
  <c r="H8" i="3"/>
  <c r="H7" i="3"/>
  <c r="H6" i="3"/>
  <c r="H5" i="3"/>
  <c r="H19" i="3"/>
  <c r="H17" i="3"/>
  <c r="H16" i="3"/>
  <c r="H29" i="3"/>
  <c r="H28" i="3"/>
  <c r="H27" i="3"/>
  <c r="H26" i="3"/>
  <c r="H25" i="3"/>
  <c r="H39" i="3"/>
  <c r="H38" i="3"/>
  <c r="H37" i="3"/>
  <c r="H36" i="3"/>
  <c r="H35" i="3"/>
  <c r="H49" i="3"/>
  <c r="H48" i="3"/>
  <c r="H47" i="3"/>
  <c r="H46" i="3"/>
  <c r="H45" i="3"/>
  <c r="H59" i="3"/>
  <c r="H58" i="3"/>
  <c r="H57" i="3"/>
  <c r="H56" i="3"/>
  <c r="H55" i="3"/>
  <c r="E54" i="3" s="1"/>
  <c r="F62" i="3" s="1"/>
  <c r="H69" i="3"/>
  <c r="H68" i="3"/>
  <c r="H67" i="3"/>
  <c r="H66" i="3"/>
  <c r="H65" i="3"/>
  <c r="E44" i="3"/>
  <c r="F52" i="3" s="1"/>
  <c r="E34" i="3"/>
  <c r="F42" i="3" s="1"/>
  <c r="E24" i="3"/>
  <c r="F32" i="3" s="1"/>
  <c r="I58" i="10"/>
  <c r="I62" i="10"/>
  <c r="I63"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47" i="10"/>
  <c r="F68" i="7"/>
  <c r="F67" i="7"/>
  <c r="F66" i="7"/>
  <c r="F65" i="7"/>
  <c r="F64" i="7"/>
  <c r="F63" i="7"/>
  <c r="F62" i="7"/>
  <c r="F61" i="7"/>
  <c r="F60" i="7"/>
  <c r="F59" i="7"/>
  <c r="F58" i="7"/>
  <c r="F57" i="7"/>
  <c r="F56" i="7"/>
  <c r="F55" i="7"/>
  <c r="F54" i="7"/>
  <c r="F53" i="7"/>
  <c r="F52" i="7"/>
  <c r="F51" i="7"/>
  <c r="F50" i="7"/>
  <c r="F49" i="7"/>
  <c r="F48" i="7"/>
  <c r="F47" i="7"/>
  <c r="E68" i="7"/>
  <c r="E67" i="7"/>
  <c r="E66" i="7"/>
  <c r="E65" i="7"/>
  <c r="E64" i="7"/>
  <c r="E63" i="7"/>
  <c r="E62" i="7"/>
  <c r="E61" i="7"/>
  <c r="E60" i="7"/>
  <c r="E59" i="7"/>
  <c r="E58" i="7"/>
  <c r="E57" i="7"/>
  <c r="E56" i="7"/>
  <c r="E55" i="7"/>
  <c r="E54" i="7"/>
  <c r="E53" i="7"/>
  <c r="E52" i="7"/>
  <c r="E51" i="7"/>
  <c r="E50" i="7"/>
  <c r="E49" i="7"/>
  <c r="E48" i="7"/>
  <c r="E47" i="7"/>
  <c r="J47" i="6"/>
  <c r="J48" i="6"/>
  <c r="J49" i="6"/>
  <c r="J50" i="6"/>
  <c r="J51" i="6"/>
  <c r="J52" i="6"/>
  <c r="J53" i="6"/>
  <c r="J54" i="6"/>
  <c r="J55" i="6"/>
  <c r="J56" i="6"/>
  <c r="J57" i="6"/>
  <c r="J58" i="6"/>
  <c r="J59" i="6"/>
  <c r="J60" i="6"/>
  <c r="J61" i="6"/>
  <c r="J62" i="6"/>
  <c r="J63" i="6"/>
  <c r="J64" i="6"/>
  <c r="J65" i="6"/>
  <c r="J66" i="6"/>
  <c r="J67" i="6"/>
  <c r="J46" i="6"/>
  <c r="G70" i="3"/>
  <c r="F70" i="3"/>
  <c r="G60" i="3"/>
  <c r="F60" i="3"/>
  <c r="G50" i="3"/>
  <c r="F50" i="3"/>
  <c r="G40" i="3"/>
  <c r="F40" i="3"/>
  <c r="G30" i="3"/>
  <c r="F30" i="3"/>
  <c r="G20" i="3"/>
  <c r="F20" i="3"/>
  <c r="G10" i="3"/>
  <c r="F10" i="3"/>
  <c r="G70" i="2"/>
  <c r="F70" i="2"/>
  <c r="G60" i="2"/>
  <c r="F60" i="2"/>
  <c r="G50" i="2"/>
  <c r="F50" i="2"/>
  <c r="G40" i="2"/>
  <c r="F40" i="2"/>
  <c r="G30" i="2"/>
  <c r="F30" i="2"/>
  <c r="G20" i="2"/>
  <c r="F20" i="2"/>
  <c r="G10" i="2"/>
  <c r="F10" i="2"/>
  <c r="G80" i="1"/>
  <c r="G70" i="1"/>
  <c r="G60" i="1"/>
  <c r="G50" i="1"/>
  <c r="G40" i="1"/>
  <c r="G30" i="1"/>
  <c r="G20" i="1"/>
  <c r="G10" i="1"/>
  <c r="F80" i="1"/>
  <c r="F70" i="1"/>
  <c r="F50" i="1"/>
  <c r="F40" i="1"/>
  <c r="F30" i="1"/>
  <c r="F20" i="1"/>
  <c r="F10" i="1"/>
  <c r="I18" i="10" l="1"/>
  <c r="E54" i="2"/>
  <c r="F62" i="2" s="1"/>
  <c r="G62" i="2" s="1"/>
  <c r="E44" i="2"/>
  <c r="F52" i="2" s="1"/>
  <c r="G52" i="2" s="1"/>
  <c r="E24" i="2"/>
  <c r="F32" i="2" s="1"/>
  <c r="G32" i="2" s="1"/>
  <c r="E14" i="2"/>
  <c r="F22" i="2" s="1"/>
  <c r="E74" i="1"/>
  <c r="F82" i="1" s="1"/>
  <c r="G82" i="1" s="1"/>
  <c r="E64" i="1"/>
  <c r="F72" i="1" s="1"/>
  <c r="G72" i="1" s="1"/>
  <c r="E54" i="1"/>
  <c r="F62" i="1" s="1"/>
  <c r="G62" i="1" s="1"/>
  <c r="E44" i="1"/>
  <c r="F52" i="1" s="1"/>
  <c r="G52" i="1" s="1"/>
  <c r="E34" i="1"/>
  <c r="F42" i="1" s="1"/>
  <c r="G42" i="1" s="1"/>
  <c r="E14" i="1"/>
  <c r="F22" i="1" s="1"/>
  <c r="G22" i="1" s="1"/>
  <c r="E4" i="1"/>
  <c r="F12" i="1" s="1"/>
  <c r="F22" i="3"/>
  <c r="G22" i="3" s="1"/>
  <c r="I11" i="10"/>
  <c r="I51" i="10" s="1"/>
  <c r="I10" i="10"/>
  <c r="I50" i="10" s="1"/>
  <c r="I9" i="10"/>
  <c r="I49" i="10" s="1"/>
  <c r="A84" i="6" s="1"/>
  <c r="I8" i="10"/>
  <c r="I48" i="10" s="1"/>
  <c r="I47" i="10"/>
  <c r="I16" i="10"/>
  <c r="I56" i="10" s="1"/>
  <c r="I15" i="10"/>
  <c r="I55" i="10" s="1"/>
  <c r="I14" i="10"/>
  <c r="I54" i="10" s="1"/>
  <c r="I13" i="10"/>
  <c r="I53" i="10" s="1"/>
  <c r="A88" i="6" s="1"/>
  <c r="E24" i="1"/>
  <c r="F32" i="1" s="1"/>
  <c r="E34" i="2"/>
  <c r="F42" i="2" s="1"/>
  <c r="G42" i="2" s="1"/>
  <c r="E4" i="2"/>
  <c r="F12" i="2" s="1"/>
  <c r="I54" i="6" s="1"/>
  <c r="E64" i="2"/>
  <c r="F72" i="2" s="1"/>
  <c r="E4" i="3"/>
  <c r="F12" i="3" s="1"/>
  <c r="G12" i="3" s="1"/>
  <c r="E64" i="3"/>
  <c r="F72" i="3" s="1"/>
  <c r="G22" i="2" l="1"/>
  <c r="I55" i="6"/>
  <c r="E55" i="6" s="1"/>
  <c r="I52" i="6"/>
  <c r="E52" i="6" s="1"/>
  <c r="I51" i="6"/>
  <c r="E51" i="6" s="1"/>
  <c r="I50" i="6"/>
  <c r="E50" i="6" s="1"/>
  <c r="I49" i="6"/>
  <c r="E49" i="6" s="1"/>
  <c r="I48" i="6"/>
  <c r="D48" i="6" s="1"/>
  <c r="G32" i="1"/>
  <c r="C7" i="11" a="1"/>
  <c r="I46" i="6"/>
  <c r="I61" i="6"/>
  <c r="E61" i="6" s="1"/>
  <c r="I66" i="6"/>
  <c r="F66" i="6" s="1"/>
  <c r="I63" i="6"/>
  <c r="D63" i="6" s="1"/>
  <c r="I62" i="6"/>
  <c r="G62" i="6" s="1"/>
  <c r="D52" i="6"/>
  <c r="G12" i="2"/>
  <c r="I67" i="6"/>
  <c r="I65" i="6"/>
  <c r="I64" i="6"/>
  <c r="I60" i="6"/>
  <c r="I59" i="6"/>
  <c r="I58" i="6"/>
  <c r="I57" i="6"/>
  <c r="I56" i="6"/>
  <c r="F54" i="6"/>
  <c r="D54" i="6"/>
  <c r="E54" i="6"/>
  <c r="G54" i="6"/>
  <c r="I53" i="6"/>
  <c r="I47" i="6"/>
  <c r="D55" i="6" l="1"/>
  <c r="F55" i="6"/>
  <c r="G55" i="6"/>
  <c r="F52" i="6"/>
  <c r="G52" i="6"/>
  <c r="D51" i="6"/>
  <c r="G51" i="6"/>
  <c r="F51" i="6"/>
  <c r="F50" i="6"/>
  <c r="G50" i="6"/>
  <c r="D50" i="6"/>
  <c r="D49" i="6"/>
  <c r="F49" i="6"/>
  <c r="G49" i="6"/>
  <c r="F48" i="6"/>
  <c r="E48" i="6"/>
  <c r="G48" i="6"/>
  <c r="C7" i="11"/>
  <c r="AA10" i="11"/>
  <c r="AA22" i="11"/>
  <c r="AA34" i="11"/>
  <c r="AB16" i="11"/>
  <c r="AB28" i="11"/>
  <c r="AA11" i="11"/>
  <c r="AA23" i="11"/>
  <c r="AA35" i="11"/>
  <c r="AB17" i="11"/>
  <c r="AB29" i="11"/>
  <c r="AA12" i="11"/>
  <c r="AA24" i="11"/>
  <c r="AA36" i="11"/>
  <c r="AB18" i="11"/>
  <c r="AB30" i="11"/>
  <c r="AA13" i="11"/>
  <c r="AA14" i="11"/>
  <c r="AA26" i="11"/>
  <c r="AB8" i="11"/>
  <c r="AB20" i="11"/>
  <c r="AB32" i="11"/>
  <c r="AA15" i="11"/>
  <c r="AA27" i="11"/>
  <c r="AB9" i="11"/>
  <c r="AB21" i="11"/>
  <c r="AB33" i="11"/>
  <c r="AA25" i="11"/>
  <c r="AA16" i="11"/>
  <c r="AA28" i="11"/>
  <c r="AB10" i="11"/>
  <c r="AB22" i="11"/>
  <c r="AB34" i="11"/>
  <c r="AA17" i="11"/>
  <c r="AA29" i="11"/>
  <c r="AB11" i="11"/>
  <c r="AB23" i="11"/>
  <c r="AB35" i="11"/>
  <c r="AB31" i="11"/>
  <c r="AA18" i="11"/>
  <c r="AA30" i="11"/>
  <c r="AB12" i="11"/>
  <c r="AB24" i="11"/>
  <c r="AB36" i="11"/>
  <c r="AA19" i="11"/>
  <c r="AA31" i="11"/>
  <c r="AB13" i="11"/>
  <c r="AB25" i="11"/>
  <c r="AA8" i="11"/>
  <c r="AA20" i="11"/>
  <c r="AA32" i="11"/>
  <c r="AB14" i="11"/>
  <c r="AB26" i="11"/>
  <c r="AB19" i="11"/>
  <c r="AA9" i="11"/>
  <c r="AA21" i="11"/>
  <c r="AA33" i="11"/>
  <c r="AB15" i="11"/>
  <c r="AB27" i="11"/>
  <c r="E66" i="6"/>
  <c r="G66" i="6"/>
  <c r="D66" i="6"/>
  <c r="G12" i="1"/>
  <c r="C42" i="11" a="1"/>
  <c r="G46" i="6"/>
  <c r="E46" i="6"/>
  <c r="D46" i="6"/>
  <c r="F46" i="6"/>
  <c r="F63" i="6"/>
  <c r="F62" i="6"/>
  <c r="D62" i="6"/>
  <c r="F61" i="6"/>
  <c r="G61" i="6"/>
  <c r="D61" i="6"/>
  <c r="G63" i="6"/>
  <c r="E63" i="6"/>
  <c r="E62" i="6"/>
  <c r="G67" i="6"/>
  <c r="D67" i="6"/>
  <c r="E67" i="6"/>
  <c r="F67" i="6"/>
  <c r="D65" i="6"/>
  <c r="F65" i="6"/>
  <c r="E65" i="6"/>
  <c r="G65" i="6"/>
  <c r="D64" i="6"/>
  <c r="E64" i="6"/>
  <c r="F64" i="6"/>
  <c r="G64" i="6"/>
  <c r="D60" i="6"/>
  <c r="E60" i="6"/>
  <c r="F60" i="6"/>
  <c r="G60" i="6"/>
  <c r="E59" i="6"/>
  <c r="F59" i="6"/>
  <c r="G59" i="6"/>
  <c r="D59" i="6"/>
  <c r="G58" i="6"/>
  <c r="D58" i="6"/>
  <c r="E58" i="6"/>
  <c r="F58" i="6"/>
  <c r="G57" i="6"/>
  <c r="D57" i="6"/>
  <c r="E57" i="6"/>
  <c r="F57" i="6"/>
  <c r="G56" i="6"/>
  <c r="D56" i="6"/>
  <c r="E56" i="6"/>
  <c r="F56" i="6"/>
  <c r="D53" i="6"/>
  <c r="E53" i="6"/>
  <c r="F53" i="6"/>
  <c r="G53" i="6"/>
  <c r="D47" i="6"/>
  <c r="E47" i="6"/>
  <c r="F47" i="6"/>
  <c r="G47" i="6"/>
  <c r="B134" i="6" l="1"/>
  <c r="AA7" i="11"/>
  <c r="AB7" i="11"/>
  <c r="B128" i="6"/>
  <c r="B123" i="6"/>
  <c r="B118" i="6"/>
  <c r="B132" i="6"/>
  <c r="B130" i="6"/>
  <c r="B135" i="6"/>
  <c r="B122" i="6"/>
  <c r="B131" i="6"/>
  <c r="B125" i="6"/>
  <c r="B121" i="6"/>
  <c r="B117" i="6"/>
  <c r="B126" i="6"/>
  <c r="B129" i="6"/>
  <c r="B127" i="6"/>
  <c r="B119" i="6"/>
  <c r="B120" i="6"/>
  <c r="B133" i="6"/>
  <c r="B116" i="6"/>
  <c r="B136" i="6"/>
  <c r="B124" i="6"/>
  <c r="C42" i="11"/>
  <c r="C47" i="7" s="1"/>
  <c r="D59" i="7"/>
  <c r="C65" i="7"/>
  <c r="C64" i="7"/>
  <c r="D53" i="7"/>
  <c r="C59" i="7"/>
  <c r="D48" i="7"/>
  <c r="D47" i="7"/>
  <c r="C53" i="7"/>
  <c r="C54" i="7"/>
  <c r="D61" i="7"/>
  <c r="C60" i="7"/>
  <c r="C68" i="7"/>
  <c r="C57" i="7"/>
  <c r="D60" i="7"/>
  <c r="D55" i="7"/>
  <c r="C67" i="7"/>
  <c r="D57" i="7"/>
  <c r="C51" i="7"/>
  <c r="C55" i="7"/>
  <c r="C50" i="7"/>
  <c r="C49" i="7"/>
  <c r="D50" i="7"/>
  <c r="D68" i="7"/>
  <c r="C58" i="7"/>
  <c r="C62" i="7"/>
  <c r="D49" i="7"/>
  <c r="C63" i="7"/>
  <c r="D67" i="7"/>
  <c r="C48" i="7"/>
  <c r="D65" i="7"/>
  <c r="D51" i="7"/>
  <c r="D62" i="7"/>
  <c r="C66" i="7"/>
  <c r="D64" i="7"/>
  <c r="D52" i="7"/>
  <c r="C56" i="7"/>
  <c r="C52" i="7"/>
  <c r="D66" i="7"/>
  <c r="D54" i="7"/>
  <c r="C61" i="7"/>
  <c r="D56" i="7"/>
  <c r="D63" i="7"/>
  <c r="D58" i="7"/>
  <c r="AA48" i="11" l="1"/>
  <c r="AA45" i="11"/>
  <c r="AA53" i="11"/>
  <c r="AA63" i="11"/>
  <c r="AA49" i="11"/>
  <c r="AA50" i="11"/>
  <c r="AA54" i="11"/>
  <c r="AA51" i="11"/>
  <c r="AA56" i="11"/>
  <c r="AA42" i="11"/>
  <c r="AA59" i="11"/>
  <c r="AA43" i="11"/>
  <c r="AA58" i="11"/>
  <c r="AA62" i="11"/>
  <c r="AA46" i="11"/>
  <c r="AA52" i="11"/>
  <c r="AA47" i="11"/>
  <c r="AA57" i="11"/>
  <c r="AA60" i="11"/>
  <c r="AA44" i="11"/>
  <c r="AA55" i="11"/>
  <c r="AA61"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<sst xmlns="http://schemas.openxmlformats.org/spreadsheetml/2006/main" count="477" uniqueCount="251">
  <si>
    <t>Corporate Culture</t>
  </si>
  <si>
    <t>Empowerment</t>
  </si>
  <si>
    <t>Incentives</t>
  </si>
  <si>
    <t>Tolerance</t>
  </si>
  <si>
    <t>Transparency</t>
  </si>
  <si>
    <t>Knowledge</t>
  </si>
  <si>
    <t>Communication</t>
  </si>
  <si>
    <t>Code of Conduct is continuously trained (staff onboarding + staff meetings or instructions)</t>
  </si>
  <si>
    <t>Weight</t>
  </si>
  <si>
    <t>Score</t>
  </si>
  <si>
    <t>Code of Conduct was actively communicated to the workforce</t>
  </si>
  <si>
    <t xml:space="preserve">Need indicator: </t>
  </si>
  <si>
    <t xml:space="preserve">Total: </t>
  </si>
  <si>
    <t>low                 high</t>
  </si>
  <si>
    <t>Employees work under management by targets and gross tasks without permanent control</t>
  </si>
  <si>
    <t>High level of personal responsibility and extensive scope for decision-making within the workforce</t>
  </si>
  <si>
    <t>The company pursues active talent and knowledge management as well as internal communication</t>
  </si>
  <si>
    <t>Value system is defined in details or categories</t>
  </si>
  <si>
    <t>Value system was actively communicated to the workforce</t>
  </si>
  <si>
    <t>Value system is continuously trained (staff onboarding + staff meetings or instructions)</t>
  </si>
  <si>
    <t>System of Values (SoV)</t>
  </si>
  <si>
    <t>Code of Conduct (CoC)</t>
  </si>
  <si>
    <t>The incentive system is accepted by the workforce and stands as fair and objective</t>
  </si>
  <si>
    <t>The incentive system is defined and clarified for all employees, the approach is transparent</t>
  </si>
  <si>
    <t>Regular reviews and agreements of incentives take place without gaps, transparent documentation</t>
  </si>
  <si>
    <t>The incentive system is perceived by the majority of people as a motivating enrichment</t>
  </si>
  <si>
    <t>Tolerance is explicitly included in the value system (note score/assessment in value system)</t>
  </si>
  <si>
    <t>Tolerance is actively promoted through mixed teams, fluctuating project members, lateral entrants</t>
  </si>
  <si>
    <t>There are training sessions on how to deal effectively with tolerance in the management team</t>
  </si>
  <si>
    <t>The individual elements of corporate governance are known internally + integrated into everyday life</t>
  </si>
  <si>
    <t>Regular meetings and information sessions are held on the current status of strategy implementation</t>
  </si>
  <si>
    <t>The most important success and performance indicators are known internally and are transparent</t>
  </si>
  <si>
    <t>Communication is centrally organised and follows agreed standards and guidelines</t>
  </si>
  <si>
    <t>Specific communication and behavioural training takes place for people with specific roles</t>
  </si>
  <si>
    <t>There are dedicated communication units with trained staff and available capacity</t>
  </si>
  <si>
    <t>Company Organisation</t>
  </si>
  <si>
    <t>People Management</t>
  </si>
  <si>
    <t>Element</t>
  </si>
  <si>
    <t>E1</t>
  </si>
  <si>
    <t>E2</t>
  </si>
  <si>
    <t>E3</t>
  </si>
  <si>
    <t>E4</t>
  </si>
  <si>
    <t>E5</t>
  </si>
  <si>
    <t>E6</t>
  </si>
  <si>
    <t>E7</t>
  </si>
  <si>
    <t>E8</t>
  </si>
  <si>
    <t>Ring 2</t>
  </si>
  <si>
    <t>Ring 3</t>
  </si>
  <si>
    <t>Ring 4</t>
  </si>
  <si>
    <t>Ring 5</t>
  </si>
  <si>
    <t>E9</t>
  </si>
  <si>
    <t>E10</t>
  </si>
  <si>
    <t>E11</t>
  </si>
  <si>
    <t>E12</t>
  </si>
  <si>
    <t>E13</t>
  </si>
  <si>
    <t>E14</t>
  </si>
  <si>
    <t>E15</t>
  </si>
  <si>
    <t>E16</t>
  </si>
  <si>
    <t>E17</t>
  </si>
  <si>
    <t>E18</t>
  </si>
  <si>
    <t>E19</t>
  </si>
  <si>
    <t>E20</t>
  </si>
  <si>
    <t>E21</t>
  </si>
  <si>
    <t>E22</t>
  </si>
  <si>
    <t>Code of Conduct</t>
  </si>
  <si>
    <t>Purpose</t>
  </si>
  <si>
    <t>Involvement</t>
  </si>
  <si>
    <t>Stakeholder</t>
  </si>
  <si>
    <t>Talent</t>
  </si>
  <si>
    <t>Career</t>
  </si>
  <si>
    <t>Recruitment</t>
  </si>
  <si>
    <t>Alumni</t>
  </si>
  <si>
    <t>Philosophy</t>
  </si>
  <si>
    <t>Strategy</t>
  </si>
  <si>
    <t>Growth</t>
  </si>
  <si>
    <t>Change</t>
  </si>
  <si>
    <t>Innovation</t>
  </si>
  <si>
    <t>Network</t>
  </si>
  <si>
    <t>Governance</t>
  </si>
  <si>
    <t>Culture</t>
  </si>
  <si>
    <t>People</t>
  </si>
  <si>
    <t>Organisation</t>
  </si>
  <si>
    <t>Count</t>
  </si>
  <si>
    <t>System of Values</t>
  </si>
  <si>
    <t>Ranking</t>
  </si>
  <si>
    <t>My PRIO</t>
  </si>
  <si>
    <t>high</t>
  </si>
  <si>
    <t>medium</t>
  </si>
  <si>
    <t>low</t>
  </si>
  <si>
    <t>non</t>
  </si>
  <si>
    <t>RADAR - Need for Action</t>
  </si>
  <si>
    <t>Important advise:</t>
  </si>
  <si>
    <r>
      <t xml:space="preserve">Read the notes and explanations on sheet </t>
    </r>
    <r>
      <rPr>
        <i/>
        <sz val="12"/>
        <color rgb="FF0070C0"/>
        <rFont val="Aptos Display"/>
        <family val="2"/>
      </rPr>
      <t>START</t>
    </r>
  </si>
  <si>
    <t>Dropdown list:</t>
  </si>
  <si>
    <t>Link check:</t>
  </si>
  <si>
    <t>This Excel tool is for illustration and training purposes only and must not be used unchecked and unauthorised in practice. Without exception, all results displayed should be carefully and conscientiously checked for plausibility. No guarantee is given for correctness or completeness. This tool and no part of it may be reproduced, shared or transmitted in any form or by any means. The terms &amp; conditions on www.enterneering.app apply.</t>
  </si>
  <si>
    <t>In this file, you will find our implementation approach to gain the need for action regarding the elements.</t>
  </si>
  <si>
    <t>Grab your necessary inside knowledge!</t>
  </si>
  <si>
    <t>Do not use this Excel file for your training until you have read through the associated explanations and instructions in the 'Practical Implementation' section of the enterneering.app.</t>
  </si>
  <si>
    <t>The majority of the workforce confirmed the purpose as 'understood' and 'motivating for me' (for example survey)</t>
  </si>
  <si>
    <t>Creative freedom and workshops alongside day-to-day business are company-wide trained and in use</t>
  </si>
  <si>
    <t>The most important internal and external stakeholders of the company are defined and communicated in writing</t>
  </si>
  <si>
    <t>All individual talents are systematically recorded, evaluated and their development is regularly updated</t>
  </si>
  <si>
    <t>Both talent-oriented strategic corporate planning and talent-oriented recruitment are carried out</t>
  </si>
  <si>
    <t>There is continuous talent-related position planning and requirements gathering throughout the entire company</t>
  </si>
  <si>
    <t>It can be seen that the purpose of the company leads to competitive advantages like staff retention, recruitment</t>
  </si>
  <si>
    <t>Applicants or business partners measurably see the company's purpose as motivating/inspiring for themselves</t>
  </si>
  <si>
    <t>Personal career is specifically addressed within the framework of employee interviews and development planning</t>
  </si>
  <si>
    <t>The practice shows that career development takes place in a transparent, comprehensible and skill-based manner</t>
  </si>
  <si>
    <t>Strategic career planning and development work in a structured as well as transparent way</t>
  </si>
  <si>
    <t>Recruitment is actively involved in the company's strategy and planning process</t>
  </si>
  <si>
    <t>There is a very open and permissive approach to knowledge and experience in the company</t>
  </si>
  <si>
    <t>Knowledge is collected and made available in a structured way (categories, target groups, topics)</t>
  </si>
  <si>
    <t>There are responsible positions with a budget (time + money) for continuous knowledge management</t>
  </si>
  <si>
    <t>The established system for knowledge management is heavily used and creates visible added value</t>
  </si>
  <si>
    <t>The company has a vision and mission, both of which are set out in writing and are known throughout the company</t>
  </si>
  <si>
    <t>The elements of the corporate philosophy are regularly communicated to the workforce</t>
  </si>
  <si>
    <t>The executive team fully identifies with the philosophy and actively communicates it positively to the outside world</t>
  </si>
  <si>
    <t>There is a clear definition of the term strategy and the essential components of strategic management</t>
  </si>
  <si>
    <t>There is a regular process for the creation and updating of corporate planning with all business units</t>
  </si>
  <si>
    <t>Corporate planning is divided into vision, mission, strategic goals, key figures, finances, resources, and actions</t>
  </si>
  <si>
    <t>The growth targets are clearly measurable with key figures and the impact relationships can be determined</t>
  </si>
  <si>
    <t>Critical elements, risks, obstacles are analysed/evaluated in a targeted manner; change management is integrated</t>
  </si>
  <si>
    <t>Change management is defined as an independent discipline/measure/role established in the company</t>
  </si>
  <si>
    <t>There are concrete and field-tested mechanisms for complexity reduction and transformation planning</t>
  </si>
  <si>
    <t>Change management skills are specifically trained and systematically applied in all important change projects</t>
  </si>
  <si>
    <t>Active networking is linked to concrete goals that are set out in writing and are known within the management</t>
  </si>
  <si>
    <t>The distribution of network activities between several individuals is carried out according to rules and agreement</t>
  </si>
  <si>
    <t>The management can effectively use the established governance for the targeted steering of the company</t>
  </si>
  <si>
    <t>Position</t>
  </si>
  <si>
    <t>Profit</t>
  </si>
  <si>
    <t>Topic</t>
  </si>
  <si>
    <t>Motivation</t>
  </si>
  <si>
    <t>Employment</t>
  </si>
  <si>
    <t>Customer</t>
  </si>
  <si>
    <t>Understanding</t>
  </si>
  <si>
    <t>Market &amp; customers</t>
  </si>
  <si>
    <t>Suppliers &amp; labour market</t>
  </si>
  <si>
    <t>Shareholders &amp; investors</t>
  </si>
  <si>
    <t>Government &amp; regulators</t>
  </si>
  <si>
    <t>Priority</t>
  </si>
  <si>
    <t>Topics with regard to Enterneering®</t>
  </si>
  <si>
    <t xml:space="preserve">Priority </t>
  </si>
  <si>
    <t>Topic (max. 30)</t>
  </si>
  <si>
    <t>Match Topic and Element</t>
  </si>
  <si>
    <t>Impact</t>
  </si>
  <si>
    <t>Effort</t>
  </si>
  <si>
    <t>Derivations for initial actions or ideas for measures</t>
  </si>
  <si>
    <r>
      <t xml:space="preserve">Intensity of impact on main challenges from situation and environment alaysis </t>
    </r>
    <r>
      <rPr>
        <sz val="11"/>
        <color rgb="FFC00000"/>
        <rFont val="Aptos Display"/>
        <family val="2"/>
      </rPr>
      <t>(1=low, 2=medium, 3=high)</t>
    </r>
  </si>
  <si>
    <t>Company's TOP Challenges
(max. 10)</t>
  </si>
  <si>
    <t>Topic
(max. 10)</t>
  </si>
  <si>
    <t>Challenge (max. 10)</t>
  </si>
  <si>
    <t xml:space="preserve">Weight: </t>
  </si>
  <si>
    <r>
      <t xml:space="preserve">Prio-Value
</t>
    </r>
    <r>
      <rPr>
        <sz val="10"/>
        <color rgb="FF000000"/>
        <rFont val="Aptos Display"/>
        <family val="2"/>
      </rPr>
      <t>(calculated)</t>
    </r>
  </si>
  <si>
    <r>
      <t xml:space="preserve">Priority
</t>
    </r>
    <r>
      <rPr>
        <sz val="10"/>
        <color rgb="FF000000"/>
        <rFont val="Aptos Display"/>
        <family val="2"/>
      </rPr>
      <t>1=low, 5=high</t>
    </r>
  </si>
  <si>
    <r>
      <t>Enterneering</t>
    </r>
    <r>
      <rPr>
        <b/>
        <vertAlign val="superscript"/>
        <sz val="11"/>
        <color rgb="FF000000"/>
        <rFont val="Aptos Display"/>
        <family val="2"/>
      </rPr>
      <t>®</t>
    </r>
    <r>
      <rPr>
        <b/>
        <sz val="11"/>
        <color rgb="FF000000"/>
        <rFont val="Aptos Display"/>
        <family val="2"/>
      </rPr>
      <t xml:space="preserve"> Element</t>
    </r>
  </si>
  <si>
    <t>TOP Company challenge</t>
  </si>
  <si>
    <r>
      <t xml:space="preserve">Satisfaction 
</t>
    </r>
    <r>
      <rPr>
        <sz val="10"/>
        <color rgb="FF000000"/>
        <rFont val="Aptos Display"/>
        <family val="2"/>
      </rPr>
      <t>1=low, 10=high</t>
    </r>
  </si>
  <si>
    <r>
      <t>Impact coming years</t>
    </r>
    <r>
      <rPr>
        <sz val="11"/>
        <color rgb="FF000000"/>
        <rFont val="Aptos Display"/>
        <family val="2"/>
      </rPr>
      <t xml:space="preserve"> </t>
    </r>
    <r>
      <rPr>
        <sz val="10"/>
        <color rgb="FF000000"/>
        <rFont val="Aptos Display"/>
        <family val="2"/>
      </rPr>
      <t>1=low, 5=high</t>
    </r>
  </si>
  <si>
    <r>
      <t xml:space="preserve">Needs </t>
    </r>
    <r>
      <rPr>
        <sz val="11"/>
        <color rgb="FF000000"/>
        <rFont val="Aptos Display"/>
        <family val="2"/>
      </rPr>
      <t>(GAP)</t>
    </r>
    <r>
      <rPr>
        <b/>
        <sz val="11"/>
        <color rgb="FF000000"/>
        <rFont val="Aptos Display"/>
        <family val="2"/>
      </rPr>
      <t xml:space="preserve">
</t>
    </r>
    <r>
      <rPr>
        <sz val="10"/>
        <color rgb="FF000000"/>
        <rFont val="Aptos Display"/>
        <family val="2"/>
      </rPr>
      <t>0%= no GAP
100%= big GAP</t>
    </r>
  </si>
  <si>
    <r>
      <t xml:space="preserve">Priority </t>
    </r>
    <r>
      <rPr>
        <b/>
        <i/>
        <sz val="11"/>
        <color rgb="FF000000"/>
        <rFont val="Aptos Display"/>
        <family val="2"/>
      </rPr>
      <t xml:space="preserve">
</t>
    </r>
    <r>
      <rPr>
        <sz val="10"/>
        <color rgb="FF000000"/>
        <rFont val="Aptos Display"/>
        <family val="2"/>
      </rPr>
      <t>1=low, 5=high</t>
    </r>
  </si>
  <si>
    <r>
      <t xml:space="preserve">Read the notes and explanations on sheet </t>
    </r>
    <r>
      <rPr>
        <i/>
        <sz val="11"/>
        <color rgb="FF0070C0"/>
        <rFont val="Calibri"/>
        <family val="2"/>
        <scheme val="minor"/>
      </rPr>
      <t>START</t>
    </r>
  </si>
  <si>
    <t>This Excel tool is for illustration and training purposes only and must not be used unchecked and unauthorised in practice. Without exception, all results displayed should be carefully and conscientiously checked for plausibility. No guarantee is given for correctness or completeness. This tool and no part of it may be reproduced, shared, or transmitted in any form or by any means. The terms &amp; conditions on www.enterneering.app apply.</t>
  </si>
  <si>
    <t>Enter a rating with a score between 1.0 and 5.0. If the statement does not match at all, then 1.0, and if it matches completely, then 5.0.</t>
  </si>
  <si>
    <t>Code of Conduct is defined in details or in categories</t>
  </si>
  <si>
    <t>Code of Conduct is documented in written form as well as digitally, making it remotely accessible</t>
  </si>
  <si>
    <t>The workforce is familiar with the CoC and can explain it to others, management consistently reflects on it</t>
  </si>
  <si>
    <t>Top management focuses on strategic work on the company and engages rarely in macro management</t>
  </si>
  <si>
    <t>Staff operates largely in a self-organised manner with leadership at arms-length, agile frame, delegation by aims</t>
  </si>
  <si>
    <t>Value system is documented in written form and digitally, making it remotely accessible</t>
  </si>
  <si>
    <t>The workforce is familiar with the SoV and can explain it to others, management consistently reflects on it</t>
  </si>
  <si>
    <t>The incentive system is documented in written form and digitally, making it remotely accessible</t>
  </si>
  <si>
    <t>No one is excluded from the company because of their habits, views, or background</t>
  </si>
  <si>
    <t>Incidents of intolerant behaviour are always dealt with openly, directly, and constructively</t>
  </si>
  <si>
    <t>The corporate philosophy, strategy, goals, and plans are internally communicated and accessible</t>
  </si>
  <si>
    <t>Employees can describe the purpose and benefits of their work and feel a sense of involvement</t>
  </si>
  <si>
    <t>A dedicated system is in place for the continuous processing and dissemination of knowledge</t>
  </si>
  <si>
    <t>A conscious distinction is made between internal/external communication; action is taken accordingly</t>
  </si>
  <si>
    <t>Internal communication is carried out with the same care, attention, and intensity as external communication</t>
  </si>
  <si>
    <t>The purpose of the company is defined and published in writing</t>
  </si>
  <si>
    <t>Staff is a regular part of elements like continuous improvement teams, quality, or performance workshops/circles</t>
  </si>
  <si>
    <t>Self-organised approaches to work, fostering open dialogues on operational issues/workplace design are common</t>
  </si>
  <si>
    <t>An interactive dialogue on the company's strategy, monitoring as well as implementation progress is established</t>
  </si>
  <si>
    <t>Regular, authentic feedback, meetings, and workshops between employees and executives are well-implemented</t>
  </si>
  <si>
    <t>The term stakeholder and the importance of its active management are understood by all teams at the company</t>
  </si>
  <si>
    <t>Stakeholder &amp; target groups are well-known and reasonably addressed within the strategy, action plan, and budget</t>
  </si>
  <si>
    <t>Stakeholder management is defined and practically implemented as a dedicated active role, concept, and resource</t>
  </si>
  <si>
    <t>Analysis &amp; evaluation of stakeholders in accordance with strategy, goals,  measures are conducted at least 1x year</t>
  </si>
  <si>
    <t>In the company, there is a substantive and conceptual distinction between positions, resources, and talent</t>
  </si>
  <si>
    <t>The mid- and long-term qualification &amp; development of employees are conducted using a talent-oriented approach</t>
  </si>
  <si>
    <t>Career is pursued as both a personal and a structural topic, alongside recruiting and incentives</t>
  </si>
  <si>
    <t>The company has a well-defined approach and different career paths (that extend beyond hierarchy)</t>
  </si>
  <si>
    <t>Recruitment is operated as an independent specialist area with dedicated processes, methods, budget, resources</t>
  </si>
  <si>
    <t>Recruitment works closely with marketing/communications regarding employer branding, social media, events, etc.</t>
  </si>
  <si>
    <t>Recruitment works as an end-to-end oriented process that all internal areas support with the necessary awareness</t>
  </si>
  <si>
    <t>Recruitment is not only position-related procurement but including retention, reassignment, and bridging strategies</t>
  </si>
  <si>
    <t>Alumni was created as a targeted instrument; focuses, formats, and goals are defined</t>
  </si>
  <si>
    <t xml:space="preserve">There is at least one sponsor in top management who supports the activities and gets involved/is visible </t>
  </si>
  <si>
    <t>Dedicated goals, success metrics, and continuous monitoring were established for alumni work</t>
  </si>
  <si>
    <t>The responsibility for planning and implementing was successfully delegated and is clear; roles are distributed</t>
  </si>
  <si>
    <t>The company produces high-quality posts, events, and content, feedback and reviews are very good</t>
  </si>
  <si>
    <t>A clear philosophy exists for managing and controlling structural elements like corporate values, governance, etc.</t>
  </si>
  <si>
    <t>There are regular feedback/surveys on the comprehensibility and motivational impact of the philosophy</t>
  </si>
  <si>
    <t>Transformation from strategy to implementation is carried out within the teams according to KPIs and regular monitoring</t>
  </si>
  <si>
    <t>The workforce is informed about strategy + receives regular updates; strategy is exemplified + can be experienced</t>
  </si>
  <si>
    <t>There are established growth targets that are known to all employees, with which the company aligns itself</t>
  </si>
  <si>
    <t>The conditions, requirements, and prerequisites necessary to achieve the growth are recorded and evaluated</t>
  </si>
  <si>
    <t>The measures necessary to fulfil the conditions, requirements, and prerequisites are an integral part of the planning</t>
  </si>
  <si>
    <t>Within management, there is a high awareness &amp; knowledge of change management + its effective implementation</t>
  </si>
  <si>
    <t>There is a change-friendly culture/landscape with high awareness of different change phases + the human factor</t>
  </si>
  <si>
    <t>The Company's strategy looks farther into the future and has development goals and plans for more than 5 years</t>
  </si>
  <si>
    <t>There is a significantly high proportion of agile work forms and decentralised self-organisation is established</t>
  </si>
  <si>
    <t>Proposals or concepts for development are always decided within a reasonable time and with sufficient feedback</t>
  </si>
  <si>
    <t>The active promotion of learning and training as well as the transfer of knowledge is well-established and anchored</t>
  </si>
  <si>
    <t>Innovation is institutionalised, follows a dedicated approach with success factors, rules, requirements + monitoring</t>
  </si>
  <si>
    <t>There is a central view of strategic partners and interaction with them at the company level</t>
  </si>
  <si>
    <t>There are minimum requirements, codes of conduct, and budget agreements for network activities</t>
  </si>
  <si>
    <t>The activities, results, and tasks from the most important network activities are centrally tracked and coordinated</t>
  </si>
  <si>
    <t>There are central regulations, norms, and standards that are communicated to all employees and are binding</t>
  </si>
  <si>
    <t>Decisions are made based on facts, using established key figures, and on the basis of proposals for action</t>
  </si>
  <si>
    <t>The company organisation reflects a dedicated customer, quality, and process orientation (end-to-end focus)</t>
  </si>
  <si>
    <t>Elements like quality, safety, improvement, performance, risk are structurally incorporated into daily work routines</t>
  </si>
  <si>
    <r>
      <t xml:space="preserve">Priority </t>
    </r>
    <r>
      <rPr>
        <sz val="11"/>
        <color rgb="FF000000"/>
        <rFont val="Aptos Display"/>
        <family val="2"/>
      </rPr>
      <t>(1-5)</t>
    </r>
    <r>
      <rPr>
        <b/>
        <sz val="11"/>
        <color rgb="FF000000"/>
        <rFont val="Aptos Display"/>
        <family val="2"/>
      </rPr>
      <t xml:space="preserve">
</t>
    </r>
    <r>
      <rPr>
        <sz val="10"/>
        <color rgb="FF000000"/>
        <rFont val="Aptos Display"/>
        <family val="2"/>
      </rPr>
      <t>1=low, 5=high</t>
    </r>
  </si>
  <si>
    <r>
      <t xml:space="preserve">Needs </t>
    </r>
    <r>
      <rPr>
        <sz val="11"/>
        <color rgb="FF000000"/>
        <rFont val="Aptos Display"/>
        <family val="2"/>
      </rPr>
      <t>(GAP)</t>
    </r>
    <r>
      <rPr>
        <b/>
        <sz val="11"/>
        <color rgb="FF000000"/>
        <rFont val="Aptos Display"/>
        <family val="2"/>
      </rPr>
      <t xml:space="preserve">
</t>
    </r>
    <r>
      <rPr>
        <sz val="10"/>
        <color rgb="FF000000"/>
        <rFont val="Aptos Display"/>
        <family val="2"/>
      </rPr>
      <t>0 to 100%</t>
    </r>
  </si>
  <si>
    <t>No = 0</t>
  </si>
  <si>
    <t>Yes = 1</t>
  </si>
  <si>
    <t>Sample Topic A.1</t>
  </si>
  <si>
    <t>Sample Topic A.2</t>
  </si>
  <si>
    <t>Sample Topic A.3</t>
  </si>
  <si>
    <t>Sample Topic A.4</t>
  </si>
  <si>
    <t>Sample Topic A.5</t>
  </si>
  <si>
    <t>Sample Topic A.6</t>
  </si>
  <si>
    <t>Sample Topic A.7</t>
  </si>
  <si>
    <t>Section A</t>
  </si>
  <si>
    <r>
      <t xml:space="preserve">Category of Mood
</t>
    </r>
    <r>
      <rPr>
        <i/>
        <sz val="11"/>
        <color rgb="FF000000"/>
        <rFont val="Aptos Display"/>
        <family val="2"/>
      </rPr>
      <t>Section B</t>
    </r>
  </si>
  <si>
    <r>
      <t xml:space="preserve">Category of Environment
</t>
    </r>
    <r>
      <rPr>
        <i/>
        <sz val="11"/>
        <color rgb="FF000000"/>
        <rFont val="Aptos Display"/>
        <family val="2"/>
      </rPr>
      <t>Section C</t>
    </r>
  </si>
  <si>
    <t>Sample Topic B.1</t>
  </si>
  <si>
    <t>Sample Topic B.2</t>
  </si>
  <si>
    <t>Sample Topic B.3</t>
  </si>
  <si>
    <t>Sample Topic B.4</t>
  </si>
  <si>
    <t>Sample Topic B.5</t>
  </si>
  <si>
    <t>Sample Topic B.6</t>
  </si>
  <si>
    <t>Sample Topic B.7</t>
  </si>
  <si>
    <t>Sample Topic C.1</t>
  </si>
  <si>
    <t>Sample Topic C.2</t>
  </si>
  <si>
    <t>Sample Topic C.3</t>
  </si>
  <si>
    <t>Sample Topic C.4</t>
  </si>
  <si>
    <t>Sample Action 1</t>
  </si>
  <si>
    <t>Sample Action 2</t>
  </si>
  <si>
    <t>Sample Action 3</t>
  </si>
  <si>
    <t>Company's executives wholeheartedly endorse the purpose and represent it as 'appropriate' and 'valuable'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</si>
</sst>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4" x14ac:knownFonts="1">
    <font>
      <sz val="11"/>
      <color theme="1"/>
      <name val="Calibri"/>
      <family val="2"/>
      <scheme val="minor"/>
    </font>
    <font>
      <sz val="12"/>
      <color theme="1"/>
      <name val="Aptos Display"/>
      <family val="2"/>
    </font>
    <font>
      <b/>
      <sz val="12"/>
      <color theme="1"/>
      <name val="Aptos Display"/>
      <family val="2"/>
    </font>
    <font>
      <b/>
      <sz val="11"/>
      <color rgb="FFFF0000"/>
      <name val="Calibri"/>
      <family val="2"/>
      <scheme val="minor"/>
    </font>
    <font>
      <b/>
      <sz val="9.5"/>
      <color rgb="FFFF0000"/>
      <name val="Aptos Display"/>
      <family val="2"/>
    </font>
    <font>
      <b/>
      <sz val="10"/>
      <color theme="1"/>
      <name val="Aptos Display"/>
      <family val="2"/>
    </font>
    <font>
      <sz val="12"/>
      <color theme="0"/>
      <name val="Aptos Display"/>
      <family val="2"/>
    </font>
    <font>
      <b/>
      <sz val="12"/>
      <color theme="0"/>
      <name val="Aptos Display"/>
      <family val="2"/>
    </font>
    <font>
      <i/>
      <sz val="9"/>
      <color theme="0"/>
      <name val="Aptos Display"/>
      <family val="2"/>
    </font>
    <font>
      <sz val="20"/>
      <color rgb="FF0070C0"/>
      <name val="General Sans Medium"/>
      <family val="3"/>
    </font>
    <font>
      <sz val="11"/>
      <color theme="1"/>
      <name val="ADLaM Display"/>
    </font>
    <font>
      <u/>
      <sz val="11"/>
      <color theme="10"/>
      <name val="Calibri"/>
      <family val="2"/>
      <scheme val="minor"/>
    </font>
    <font>
      <u/>
      <sz val="14"/>
      <color theme="10"/>
      <name val="Aptos Display"/>
      <family val="2"/>
    </font>
    <font>
      <sz val="10"/>
      <color rgb="FFFF0000"/>
      <name val="Aptos Display"/>
      <family val="2"/>
    </font>
    <font>
      <sz val="24"/>
      <color rgb="FF009A46"/>
      <name val="General Sans Medium"/>
      <family val="3"/>
    </font>
    <font>
      <sz val="24"/>
      <color rgb="FF0070C0"/>
      <name val="General Sans Medium"/>
      <family val="3"/>
    </font>
    <font>
      <sz val="24"/>
      <color rgb="FFEA0000"/>
      <name val="General Sans Medium"/>
      <family val="3"/>
    </font>
    <font>
      <sz val="9"/>
      <color theme="1"/>
      <name val="Aptos Display"/>
      <family val="2"/>
    </font>
    <font>
      <b/>
      <sz val="11"/>
      <color theme="1"/>
      <name val="Aptos Display"/>
      <family val="2"/>
    </font>
    <font>
      <b/>
      <sz val="14"/>
      <color theme="1"/>
      <name val="Aptos Display"/>
      <family val="2"/>
    </font>
    <font>
      <b/>
      <sz val="11"/>
      <color rgb="FFC00000"/>
      <name val="Aptos Display"/>
      <family val="2"/>
    </font>
    <font>
      <sz val="12"/>
      <name val="Aptos Display"/>
      <family val="2"/>
    </font>
    <font>
      <sz val="12"/>
      <color rgb="FF0070C0"/>
      <name val="Aptos Display"/>
      <family val="2"/>
    </font>
    <font>
      <i/>
      <sz val="12"/>
      <color rgb="FF0070C0"/>
      <name val="Aptos Display"/>
      <family val="2"/>
    </font>
    <font>
      <sz val="10"/>
      <color theme="0" tint="-0.499984740745262"/>
      <name val="Calibri"/>
      <family val="2"/>
      <scheme val="minor"/>
    </font>
    <font>
      <sz val="10"/>
      <color theme="1"/>
      <name val="Aptos Display"/>
      <family val="2"/>
    </font>
    <font>
      <sz val="11"/>
      <name val="Aptos Display"/>
      <family val="2"/>
    </font>
    <font>
      <sz val="10"/>
      <color rgb="FFEA0000"/>
      <name val="Aptos Display"/>
      <family val="2"/>
    </font>
    <font>
      <sz val="26"/>
      <color theme="1"/>
      <name val="Aptos Display"/>
      <family val="2"/>
    </font>
    <font>
      <u/>
      <sz val="11"/>
      <color theme="1"/>
      <name val="Calibri"/>
      <family val="2"/>
      <scheme val="minor"/>
    </font>
    <font>
      <b/>
      <u/>
      <sz val="14"/>
      <color rgb="FFEA0000"/>
      <name val="Aptos Display"/>
      <family val="2"/>
    </font>
    <font>
      <sz val="10"/>
      <name val="Aptos Display"/>
      <family val="2"/>
    </font>
    <font>
      <u/>
      <sz val="10"/>
      <color theme="10"/>
      <name val="Aptos Display"/>
      <family val="2"/>
    </font>
    <font>
      <sz val="14"/>
      <color theme="1"/>
      <name val="Aptos Display"/>
      <family val="2"/>
    </font>
    <font>
      <sz val="11"/>
      <color theme="1"/>
      <name val="Calibri"/>
      <family val="2"/>
      <scheme val="minor"/>
    </font>
    <font>
      <b/>
      <sz val="11"/>
      <color theme="1"/>
      <name val="Calibri"/>
      <family val="2"/>
      <scheme val="minor"/>
    </font>
    <font>
      <sz val="8"/>
      <name val="Calibri"/>
      <family val="2"/>
      <scheme val="minor"/>
    </font>
    <font>
      <sz val="11"/>
      <color theme="1"/>
      <name val="Aptos Display"/>
      <family val="2"/>
    </font>
    <font>
      <sz val="14"/>
      <color theme="4"/>
      <name val="Aptos Display"/>
      <family val="2"/>
    </font>
    <font>
      <sz val="11"/>
      <color rgb="FFC00000"/>
      <name val="Aptos Display"/>
      <family val="2"/>
    </font>
    <font>
      <sz val="11"/>
      <color rgb="FFC00000"/>
      <name val="Calibri"/>
      <family val="2"/>
      <scheme val="minor"/>
    </font>
    <font>
      <sz val="10"/>
      <color rgb="FF000000"/>
      <name val="Aptos Display"/>
      <family val="2"/>
    </font>
    <font>
      <b/>
      <sz val="11"/>
      <color rgb="FF000000"/>
      <name val="Aptos Display"/>
      <family val="2"/>
    </font>
    <font>
      <sz val="11"/>
      <color rgb="FF000000"/>
      <name val="Aptos Display"/>
      <family val="2"/>
    </font>
    <font>
      <i/>
      <sz val="11"/>
      <color theme="1"/>
      <name val="Aptos Display"/>
      <family val="2"/>
    </font>
    <font>
      <b/>
      <vertAlign val="superscript"/>
      <sz val="11"/>
      <color rgb="FF000000"/>
      <name val="Aptos Display"/>
      <family val="2"/>
    </font>
    <font>
      <b/>
      <i/>
      <sz val="11"/>
      <color rgb="FF000000"/>
      <name val="Aptos Display"/>
      <family val="2"/>
    </font>
    <font>
      <i/>
      <sz val="11"/>
      <color rgb="FF000000"/>
      <name val="Aptos Display"/>
      <family val="2"/>
    </font>
    <font>
      <i/>
      <sz val="11"/>
      <name val="Calibri"/>
      <family val="2"/>
      <scheme val="minor"/>
    </font>
    <font>
      <sz val="11"/>
      <color rgb="FF0070C0"/>
      <name val="Calibri"/>
      <family val="2"/>
      <scheme val="minor"/>
    </font>
    <font>
      <sz val="10"/>
      <color rgb="FF0070C0"/>
      <name val="Aptos Display"/>
      <family val="2"/>
    </font>
    <font>
      <i/>
      <sz val="11"/>
      <color rgb="FF0070C0"/>
      <name val="Calibri"/>
      <family val="2"/>
      <scheme val="minor"/>
    </font>
    <font>
      <sz val="11"/>
      <color rgb="FFEA0000"/>
      <name val="Aptos Display"/>
      <family val="2"/>
    </font>
    <font>
      <sz val="11"/>
      <color theme="0"/>
      <name val="Aptos Display"/>
      <family val="2"/>
    </font>
  </fonts>
  <fills count="13">
    <fill>
      <patternFill patternType="none"/>
    </fill>
    <fill>
      <patternFill patternType="gray125"/>
    </fill>
    <fill>
      <patternFill patternType="solid">
        <fgColor rgb="FFF2F2F2"/>
        <bgColor indexed="64"/>
      </patternFill>
    </fill>
    <fill>
      <patternFill patternType="solid">
        <fgColor theme="1" tint="0.499984740745262"/>
        <bgColor indexed="64"/>
      </patternFill>
    </fill>
    <fill>
      <patternFill patternType="solid">
        <fgColor theme="7"/>
        <bgColor indexed="64"/>
      </patternFill>
    </fill>
    <fill>
      <patternFill patternType="solid">
        <fgColor rgb="FFFFF4D1"/>
        <bgColor indexed="64"/>
      </patternFill>
    </fill>
    <fill>
      <patternFill patternType="solid">
        <fgColor theme="5" tint="0.79998168889431442"/>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0" tint="-0.499984740745262"/>
        <bgColor indexed="64"/>
      </patternFill>
    </fill>
  </fills>
  <borders count="4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style="medium">
        <color theme="1" tint="0.499984740745262"/>
      </top>
      <bottom/>
      <diagonal/>
    </border>
    <border>
      <left/>
      <right/>
      <top style="medium">
        <color theme="1" tint="0.499984740745262"/>
      </top>
      <bottom style="thin">
        <color theme="0"/>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auto="1"/>
      </bottom>
      <diagonal/>
    </border>
    <border>
      <left style="thin">
        <color theme="0"/>
      </left>
      <right style="thin">
        <color theme="0"/>
      </right>
      <top style="thin">
        <color auto="1"/>
      </top>
      <bottom style="thin">
        <color auto="1"/>
      </bottom>
      <diagonal/>
    </border>
    <border>
      <left style="thin">
        <color theme="0"/>
      </left>
      <right style="thin">
        <color theme="0"/>
      </right>
      <top style="thin">
        <color auto="1"/>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bottom style="medium">
        <color theme="0" tint="-0.499984740745262"/>
      </bottom>
      <diagonal/>
    </border>
    <border>
      <left style="medium">
        <color theme="0" tint="-0.499984740745262"/>
      </left>
      <right/>
      <top/>
      <bottom style="medium">
        <color theme="0" tint="-0.499984740745262"/>
      </bottom>
      <diagonal/>
    </border>
    <border>
      <left style="medium">
        <color theme="0" tint="-0.499984740745262"/>
      </left>
      <right/>
      <top/>
      <bottom/>
      <diagonal/>
    </border>
    <border>
      <left/>
      <right style="medium">
        <color theme="0" tint="-0.499984740745262"/>
      </right>
      <top/>
      <bottom style="medium">
        <color theme="0" tint="-0.499984740745262"/>
      </bottom>
      <diagonal/>
    </border>
    <border>
      <left/>
      <right style="medium">
        <color theme="0" tint="-0.499984740745262"/>
      </right>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s>
  <cellStyleXfs count="3">
    <xf numFmtId="0" fontId="0" fillId="0" borderId="0"/>
    <xf numFmtId="0" fontId="11" fillId="0" borderId="0" applyNumberFormat="0" applyFill="0" applyBorder="0" applyAlignment="0" applyProtection="0"/>
    <xf numFmtId="9" fontId="34" fillId="0" borderId="0" applyFont="0" applyFill="0" applyBorder="0" applyAlignment="0" applyProtection="0"/>
  </cellStyleXfs>
  <cellXfs count="178">
    <xf numFmtId="0" fontId="0" fillId="0" borderId="0" xfId="0"/>
    <xf numFmtId="0" fontId="0" fillId="0" borderId="0" xfId="0" applyAlignment="1">
      <alignment wrapText="1"/>
    </xf>
    <xf numFmtId="164" fontId="1" fillId="5" borderId="1" xfId="0" applyNumberFormat="1" applyFont="1" applyFill="1" applyBorder="1" applyAlignment="1">
      <alignment horizontal="center" vertical="center"/>
    </xf>
    <xf numFmtId="165" fontId="1" fillId="2" borderId="1" xfId="0" applyNumberFormat="1" applyFont="1" applyFill="1" applyBorder="1" applyAlignment="1">
      <alignment vertical="center"/>
    </xf>
    <xf numFmtId="164" fontId="2" fillId="2" borderId="1" xfId="0" applyNumberFormat="1" applyFont="1" applyFill="1" applyBorder="1" applyAlignment="1">
      <alignment horizontal="center" vertical="center"/>
    </xf>
    <xf numFmtId="165" fontId="2" fillId="2" borderId="1" xfId="0" applyNumberFormat="1" applyFont="1" applyFill="1" applyBorder="1" applyAlignment="1">
      <alignment vertical="center"/>
    </xf>
    <xf numFmtId="0" fontId="6" fillId="3" borderId="0" xfId="0" applyFont="1" applyFill="1" applyAlignment="1">
      <alignment horizontal="right"/>
    </xf>
    <xf numFmtId="164" fontId="6" fillId="3" borderId="0" xfId="0" applyNumberFormat="1" applyFont="1" applyFill="1" applyAlignment="1">
      <alignment horizontal="center"/>
    </xf>
    <xf numFmtId="165" fontId="6" fillId="3" borderId="0" xfId="0" applyNumberFormat="1" applyFont="1" applyFill="1"/>
    <xf numFmtId="0" fontId="7" fillId="3" borderId="0" xfId="0" applyFont="1" applyFill="1" applyAlignment="1">
      <alignment horizontal="right"/>
    </xf>
    <xf numFmtId="164" fontId="7" fillId="3" borderId="0" xfId="0" applyNumberFormat="1" applyFont="1" applyFill="1" applyAlignment="1">
      <alignment horizontal="center"/>
    </xf>
    <xf numFmtId="164" fontId="6" fillId="3" borderId="0" xfId="0" applyNumberFormat="1" applyFont="1" applyFill="1"/>
    <xf numFmtId="0" fontId="6" fillId="3" borderId="0" xfId="0" applyFont="1" applyFill="1"/>
    <xf numFmtId="0" fontId="8" fillId="3" borderId="0" xfId="0" applyFont="1" applyFill="1" applyAlignment="1">
      <alignment horizontal="center"/>
    </xf>
    <xf numFmtId="0" fontId="0" fillId="4" borderId="6" xfId="0" applyFill="1" applyBorder="1"/>
    <xf numFmtId="0" fontId="0" fillId="4" borderId="7" xfId="0" applyFill="1" applyBorder="1"/>
    <xf numFmtId="0" fontId="3" fillId="4" borderId="7" xfId="0" applyFont="1" applyFill="1" applyBorder="1" applyAlignment="1">
      <alignment horizontal="center" vertical="center"/>
    </xf>
    <xf numFmtId="0" fontId="0" fillId="4" borderId="8" xfId="0" applyFill="1" applyBorder="1"/>
    <xf numFmtId="0" fontId="4" fillId="4" borderId="10" xfId="0" applyFont="1" applyFill="1" applyBorder="1" applyAlignment="1">
      <alignment horizontal="center"/>
    </xf>
    <xf numFmtId="0" fontId="5" fillId="4" borderId="10" xfId="0" applyFont="1" applyFill="1" applyBorder="1" applyAlignment="1">
      <alignment horizontal="center"/>
    </xf>
    <xf numFmtId="0" fontId="5" fillId="4" borderId="10" xfId="0" applyFont="1" applyFill="1" applyBorder="1" applyAlignment="1">
      <alignment horizontal="right"/>
    </xf>
    <xf numFmtId="0" fontId="0" fillId="4" borderId="11" xfId="0" applyFill="1" applyBorder="1"/>
    <xf numFmtId="0" fontId="4" fillId="4" borderId="0" xfId="0" applyFont="1" applyFill="1" applyAlignment="1">
      <alignment horizontal="center"/>
    </xf>
    <xf numFmtId="0" fontId="5" fillId="4" borderId="0" xfId="0" applyFont="1" applyFill="1" applyAlignment="1">
      <alignment horizontal="center"/>
    </xf>
    <xf numFmtId="0" fontId="5" fillId="4" borderId="0" xfId="0" applyFont="1" applyFill="1" applyAlignment="1">
      <alignment horizontal="right"/>
    </xf>
    <xf numFmtId="0" fontId="0" fillId="4" borderId="12" xfId="0" applyFill="1" applyBorder="1"/>
    <xf numFmtId="0" fontId="0" fillId="4" borderId="14" xfId="0" applyFill="1" applyBorder="1"/>
    <xf numFmtId="0" fontId="9" fillId="0" borderId="0" xfId="0" applyFont="1" applyAlignment="1">
      <alignment vertical="center" readingOrder="1"/>
    </xf>
    <xf numFmtId="0" fontId="10" fillId="0" borderId="0" xfId="0" applyFont="1"/>
    <xf numFmtId="0" fontId="12" fillId="0" borderId="0" xfId="1" applyFont="1" applyAlignment="1">
      <alignment vertical="center"/>
    </xf>
    <xf numFmtId="0" fontId="13" fillId="0" borderId="0" xfId="0" applyFont="1" applyAlignment="1">
      <alignment horizontal="center" vertical="center" wrapText="1" readingOrder="1"/>
    </xf>
    <xf numFmtId="0" fontId="4" fillId="4" borderId="13" xfId="0" applyFont="1" applyFill="1" applyBorder="1" applyAlignment="1">
      <alignment horizontal="center"/>
    </xf>
    <xf numFmtId="0" fontId="5" fillId="4" borderId="13" xfId="0" applyFont="1" applyFill="1" applyBorder="1" applyAlignment="1">
      <alignment horizontal="center"/>
    </xf>
    <xf numFmtId="0" fontId="5" fillId="4" borderId="13" xfId="0" applyFont="1" applyFill="1" applyBorder="1" applyAlignment="1">
      <alignment horizontal="right"/>
    </xf>
    <xf numFmtId="0" fontId="14" fillId="0" borderId="0" xfId="0" applyFont="1" applyAlignment="1">
      <alignment horizontal="right" vertical="center" readingOrder="1"/>
    </xf>
    <xf numFmtId="0" fontId="15" fillId="0" borderId="0" xfId="0" applyFont="1" applyAlignment="1">
      <alignment horizontal="right" vertical="center" readingOrder="1"/>
    </xf>
    <xf numFmtId="0" fontId="16" fillId="0" borderId="0" xfId="0" applyFont="1" applyAlignment="1">
      <alignment horizontal="right" vertical="center" readingOrder="1"/>
    </xf>
    <xf numFmtId="0" fontId="0" fillId="0" borderId="0" xfId="0" applyAlignment="1">
      <alignment horizontal="right"/>
    </xf>
    <xf numFmtId="0" fontId="19" fillId="0" borderId="0" xfId="0" applyFont="1"/>
    <xf numFmtId="0" fontId="18" fillId="4" borderId="9" xfId="0" applyFont="1" applyFill="1" applyBorder="1"/>
    <xf numFmtId="0" fontId="18" fillId="4" borderId="9" xfId="0" applyFont="1" applyFill="1" applyBorder="1" applyAlignment="1">
      <alignment horizontal="center"/>
    </xf>
    <xf numFmtId="164" fontId="1" fillId="2" borderId="1" xfId="0" applyNumberFormat="1" applyFont="1" applyFill="1" applyBorder="1" applyAlignment="1">
      <alignment vertical="center"/>
    </xf>
    <xf numFmtId="0" fontId="20" fillId="4" borderId="10" xfId="0" applyFont="1" applyFill="1" applyBorder="1" applyAlignment="1">
      <alignment horizontal="center"/>
    </xf>
    <xf numFmtId="0" fontId="26" fillId="0" borderId="0" xfId="0" applyFont="1" applyAlignment="1">
      <alignment horizontal="center" vertical="center" wrapText="1" readingOrder="1"/>
    </xf>
    <xf numFmtId="0" fontId="25" fillId="4" borderId="13" xfId="0" applyFont="1" applyFill="1" applyBorder="1"/>
    <xf numFmtId="0" fontId="25" fillId="4" borderId="12" xfId="0" applyFont="1" applyFill="1" applyBorder="1"/>
    <xf numFmtId="0" fontId="25" fillId="4" borderId="14" xfId="0" applyFont="1" applyFill="1" applyBorder="1"/>
    <xf numFmtId="0" fontId="22" fillId="0" borderId="0" xfId="0" applyFont="1" applyAlignment="1">
      <alignment horizontal="center" vertical="top"/>
    </xf>
    <xf numFmtId="0" fontId="29" fillId="0" borderId="0" xfId="0" applyFont="1"/>
    <xf numFmtId="0" fontId="0" fillId="5" borderId="0" xfId="0" applyFill="1"/>
    <xf numFmtId="0" fontId="0" fillId="7" borderId="0" xfId="0" applyFill="1"/>
    <xf numFmtId="0" fontId="0" fillId="5" borderId="0" xfId="0" applyFill="1" applyAlignment="1">
      <alignment horizontal="center"/>
    </xf>
    <xf numFmtId="0" fontId="32" fillId="5" borderId="0" xfId="1" applyFont="1" applyFill="1" applyBorder="1" applyAlignment="1">
      <alignment horizontal="center"/>
    </xf>
    <xf numFmtId="164" fontId="1" fillId="5" borderId="1" xfId="0" applyNumberFormat="1" applyFont="1" applyFill="1" applyBorder="1" applyAlignment="1" applyProtection="1">
      <alignment horizontal="center" vertical="center"/>
      <protection locked="0"/>
    </xf>
    <xf numFmtId="0" fontId="0" fillId="0" borderId="0" xfId="0" applyAlignment="1">
      <alignment horizontal="center"/>
    </xf>
    <xf numFmtId="0" fontId="35" fillId="0" borderId="0" xfId="0" applyFont="1"/>
    <xf numFmtId="0" fontId="0" fillId="0" borderId="15" xfId="0" applyBorder="1"/>
    <xf numFmtId="0" fontId="0" fillId="8" borderId="15" xfId="0" applyFill="1" applyBorder="1"/>
    <xf numFmtId="0" fontId="35" fillId="8" borderId="15" xfId="0" applyFont="1" applyFill="1" applyBorder="1"/>
    <xf numFmtId="0" fontId="18" fillId="4" borderId="10" xfId="0" applyFont="1" applyFill="1" applyBorder="1" applyAlignment="1">
      <alignment horizontal="center"/>
    </xf>
    <xf numFmtId="0" fontId="33" fillId="0" borderId="0" xfId="0" applyFont="1" applyAlignment="1">
      <alignment horizontal="left" textRotation="45"/>
    </xf>
    <xf numFmtId="0" fontId="38" fillId="0" borderId="0" xfId="0" applyFont="1" applyAlignment="1">
      <alignment horizontal="left" textRotation="45"/>
    </xf>
    <xf numFmtId="0" fontId="37" fillId="0" borderId="0" xfId="0" applyFont="1"/>
    <xf numFmtId="164" fontId="21" fillId="6" borderId="1" xfId="0" applyNumberFormat="1" applyFont="1" applyFill="1" applyBorder="1" applyAlignment="1" applyProtection="1">
      <alignment horizontal="center" vertical="center"/>
      <protection locked="0"/>
    </xf>
    <xf numFmtId="164" fontId="1" fillId="2" borderId="25" xfId="0" applyNumberFormat="1" applyFont="1" applyFill="1" applyBorder="1" applyAlignment="1">
      <alignment vertical="center"/>
    </xf>
    <xf numFmtId="165" fontId="1" fillId="2" borderId="25" xfId="0" applyNumberFormat="1" applyFont="1" applyFill="1" applyBorder="1" applyAlignment="1">
      <alignment vertical="center"/>
    </xf>
    <xf numFmtId="164" fontId="1" fillId="2" borderId="26" xfId="0" applyNumberFormat="1" applyFont="1" applyFill="1" applyBorder="1" applyAlignment="1">
      <alignment vertical="center"/>
    </xf>
    <xf numFmtId="165" fontId="1" fillId="2" borderId="26" xfId="0" applyNumberFormat="1" applyFont="1" applyFill="1" applyBorder="1" applyAlignment="1">
      <alignment vertical="center"/>
    </xf>
    <xf numFmtId="164" fontId="1" fillId="2" borderId="27" xfId="0" applyNumberFormat="1" applyFont="1" applyFill="1" applyBorder="1" applyAlignment="1">
      <alignment vertical="center"/>
    </xf>
    <xf numFmtId="165" fontId="1" fillId="2" borderId="27" xfId="0" applyNumberFormat="1" applyFont="1" applyFill="1" applyBorder="1" applyAlignment="1">
      <alignment vertical="center"/>
    </xf>
    <xf numFmtId="1" fontId="1" fillId="5" borderId="25" xfId="0" applyNumberFormat="1" applyFont="1" applyFill="1" applyBorder="1" applyAlignment="1" applyProtection="1">
      <alignment horizontal="center" vertical="center"/>
      <protection locked="0"/>
    </xf>
    <xf numFmtId="1" fontId="1" fillId="9" borderId="25" xfId="0" applyNumberFormat="1" applyFont="1" applyFill="1" applyBorder="1" applyAlignment="1" applyProtection="1">
      <alignment horizontal="center" vertical="center"/>
      <protection locked="0"/>
    </xf>
    <xf numFmtId="1" fontId="1" fillId="5" borderId="26" xfId="0" applyNumberFormat="1" applyFont="1" applyFill="1" applyBorder="1" applyAlignment="1" applyProtection="1">
      <alignment horizontal="center" vertical="center"/>
      <protection locked="0"/>
    </xf>
    <xf numFmtId="1" fontId="1" fillId="9" borderId="26" xfId="0" applyNumberFormat="1" applyFont="1" applyFill="1" applyBorder="1" applyAlignment="1" applyProtection="1">
      <alignment horizontal="center" vertical="center"/>
      <protection locked="0"/>
    </xf>
    <xf numFmtId="1" fontId="1" fillId="5" borderId="27" xfId="0" applyNumberFormat="1" applyFont="1" applyFill="1" applyBorder="1" applyAlignment="1" applyProtection="1">
      <alignment horizontal="center" vertical="center"/>
      <protection locked="0"/>
    </xf>
    <xf numFmtId="1" fontId="1" fillId="9" borderId="27" xfId="0" applyNumberFormat="1" applyFont="1" applyFill="1" applyBorder="1" applyAlignment="1" applyProtection="1">
      <alignment horizontal="center" vertical="center"/>
      <protection locked="0"/>
    </xf>
    <xf numFmtId="0" fontId="18" fillId="4" borderId="9" xfId="0" applyFont="1" applyFill="1" applyBorder="1" applyAlignment="1">
      <alignment vertical="center"/>
    </xf>
    <xf numFmtId="0" fontId="33" fillId="10" borderId="13" xfId="0" applyFont="1" applyFill="1" applyBorder="1" applyAlignment="1">
      <alignment horizontal="right" textRotation="45"/>
    </xf>
    <xf numFmtId="0" fontId="33" fillId="9" borderId="13" xfId="0" applyFont="1" applyFill="1" applyBorder="1" applyAlignment="1">
      <alignment horizontal="right" textRotation="45"/>
    </xf>
    <xf numFmtId="0" fontId="25" fillId="0" borderId="0" xfId="0" applyFont="1" applyAlignment="1">
      <alignment vertical="center" wrapText="1"/>
    </xf>
    <xf numFmtId="164" fontId="37" fillId="8" borderId="1" xfId="0" applyNumberFormat="1" applyFont="1" applyFill="1" applyBorder="1" applyAlignment="1">
      <alignment horizontal="left" vertical="center"/>
    </xf>
    <xf numFmtId="164" fontId="21" fillId="8" borderId="1" xfId="0" applyNumberFormat="1" applyFont="1" applyFill="1" applyBorder="1" applyAlignment="1">
      <alignment horizontal="center" vertical="center"/>
    </xf>
    <xf numFmtId="0" fontId="37" fillId="0" borderId="0" xfId="0" applyFont="1" applyAlignment="1">
      <alignment horizontal="center"/>
    </xf>
    <xf numFmtId="0" fontId="42" fillId="11" borderId="15" xfId="0" applyFont="1" applyFill="1" applyBorder="1" applyAlignment="1">
      <alignment horizontal="center" vertical="center" wrapText="1"/>
    </xf>
    <xf numFmtId="0" fontId="42" fillId="11" borderId="19" xfId="0" applyFont="1" applyFill="1" applyBorder="1" applyAlignment="1">
      <alignment horizontal="right" vertical="center" wrapText="1"/>
    </xf>
    <xf numFmtId="165" fontId="42" fillId="8" borderId="15" xfId="2" applyNumberFormat="1" applyFont="1" applyFill="1" applyBorder="1" applyAlignment="1">
      <alignment horizontal="center" vertical="center" wrapText="1"/>
    </xf>
    <xf numFmtId="0" fontId="42" fillId="4" borderId="15" xfId="0" applyFont="1" applyFill="1" applyBorder="1" applyAlignment="1">
      <alignment horizontal="center" vertical="center" wrapText="1"/>
    </xf>
    <xf numFmtId="0" fontId="37" fillId="0" borderId="22" xfId="0" applyFont="1" applyBorder="1" applyAlignment="1">
      <alignment vertical="center"/>
    </xf>
    <xf numFmtId="164" fontId="18" fillId="0" borderId="15" xfId="0" applyNumberFormat="1" applyFont="1" applyBorder="1" applyAlignment="1">
      <alignment horizontal="center" vertical="center" wrapText="1"/>
    </xf>
    <xf numFmtId="0" fontId="37" fillId="0" borderId="15" xfId="0" applyFont="1" applyBorder="1" applyAlignment="1">
      <alignment horizontal="center" vertical="center" wrapText="1"/>
    </xf>
    <xf numFmtId="0" fontId="37" fillId="0" borderId="20" xfId="0" applyFont="1" applyBorder="1" applyAlignment="1">
      <alignment vertical="center"/>
    </xf>
    <xf numFmtId="0" fontId="37" fillId="0" borderId="21" xfId="0" applyFont="1" applyBorder="1" applyAlignment="1">
      <alignment vertical="center"/>
    </xf>
    <xf numFmtId="0" fontId="44" fillId="0" borderId="22" xfId="0" applyFont="1" applyBorder="1" applyAlignment="1">
      <alignment vertical="center"/>
    </xf>
    <xf numFmtId="0" fontId="44" fillId="0" borderId="21" xfId="0" applyFont="1" applyBorder="1" applyAlignment="1">
      <alignment vertical="center"/>
    </xf>
    <xf numFmtId="0" fontId="44" fillId="0" borderId="22" xfId="0" applyFont="1" applyBorder="1" applyAlignment="1">
      <alignment horizontal="center" vertical="center"/>
    </xf>
    <xf numFmtId="0" fontId="44" fillId="0" borderId="21" xfId="0" applyFont="1" applyBorder="1" applyAlignment="1">
      <alignment horizontal="center" vertical="center"/>
    </xf>
    <xf numFmtId="0" fontId="37" fillId="0" borderId="21" xfId="0" applyFont="1" applyBorder="1" applyAlignment="1">
      <alignment horizontal="center" vertical="center"/>
    </xf>
    <xf numFmtId="0" fontId="37" fillId="5" borderId="15" xfId="0" applyFont="1" applyFill="1" applyBorder="1" applyAlignment="1" applyProtection="1">
      <alignment horizontal="center" vertical="center" wrapText="1"/>
      <protection locked="0"/>
    </xf>
    <xf numFmtId="0" fontId="47" fillId="4" borderId="15" xfId="0" applyFont="1" applyFill="1" applyBorder="1" applyAlignment="1">
      <alignment horizontal="center" vertical="center" wrapText="1"/>
    </xf>
    <xf numFmtId="0" fontId="40" fillId="0" borderId="0" xfId="0" applyFont="1" applyAlignment="1">
      <alignment horizontal="left" vertical="center"/>
    </xf>
    <xf numFmtId="164" fontId="48" fillId="4" borderId="7" xfId="0" applyNumberFormat="1" applyFont="1" applyFill="1" applyBorder="1" applyAlignment="1">
      <alignment horizontal="left" vertical="center"/>
    </xf>
    <xf numFmtId="165" fontId="1" fillId="8" borderId="1" xfId="2" applyNumberFormat="1" applyFont="1" applyFill="1" applyBorder="1" applyAlignment="1" applyProtection="1">
      <alignment horizontal="center" vertical="center"/>
    </xf>
    <xf numFmtId="0" fontId="29" fillId="8" borderId="0" xfId="0" applyFont="1" applyFill="1"/>
    <xf numFmtId="0" fontId="37" fillId="0" borderId="15" xfId="0" applyFont="1" applyBorder="1"/>
    <xf numFmtId="164" fontId="0" fillId="0" borderId="15" xfId="0" applyNumberFormat="1" applyBorder="1"/>
    <xf numFmtId="0" fontId="37" fillId="12" borderId="0" xfId="0" applyFont="1" applyFill="1"/>
    <xf numFmtId="0" fontId="17" fillId="0" borderId="15" xfId="0" applyFont="1" applyBorder="1" applyAlignment="1">
      <alignment vertical="center"/>
    </xf>
    <xf numFmtId="0" fontId="37" fillId="4" borderId="33" xfId="0" applyFont="1" applyFill="1" applyBorder="1"/>
    <xf numFmtId="0" fontId="0" fillId="4" borderId="35" xfId="0" applyFill="1" applyBorder="1"/>
    <xf numFmtId="0" fontId="37" fillId="4" borderId="34" xfId="0" applyFont="1" applyFill="1" applyBorder="1"/>
    <xf numFmtId="0" fontId="37" fillId="4" borderId="37" xfId="0" applyFont="1" applyFill="1" applyBorder="1"/>
    <xf numFmtId="0" fontId="39" fillId="4" borderId="37" xfId="0" applyFont="1" applyFill="1" applyBorder="1"/>
    <xf numFmtId="0" fontId="37" fillId="4" borderId="36" xfId="0" applyFont="1" applyFill="1" applyBorder="1"/>
    <xf numFmtId="0" fontId="0" fillId="4" borderId="38" xfId="0" applyFill="1" applyBorder="1"/>
    <xf numFmtId="0" fontId="37" fillId="4" borderId="39" xfId="0" applyFont="1" applyFill="1" applyBorder="1"/>
    <xf numFmtId="0" fontId="26" fillId="4" borderId="39" xfId="0" applyFont="1" applyFill="1" applyBorder="1" applyAlignment="1">
      <alignment horizontal="center" vertical="center" wrapText="1" readingOrder="1"/>
    </xf>
    <xf numFmtId="0" fontId="37" fillId="4" borderId="40" xfId="0" applyFont="1" applyFill="1" applyBorder="1"/>
    <xf numFmtId="0" fontId="49" fillId="0" borderId="0" xfId="0" applyFont="1" applyAlignment="1">
      <alignment vertical="center"/>
    </xf>
    <xf numFmtId="0" fontId="50" fillId="0" borderId="33" xfId="0" applyFont="1" applyBorder="1" applyAlignment="1">
      <alignment vertical="center" wrapText="1" readingOrder="1"/>
    </xf>
    <xf numFmtId="165" fontId="42" fillId="5" borderId="15" xfId="2" applyNumberFormat="1" applyFont="1" applyFill="1" applyBorder="1" applyAlignment="1" applyProtection="1">
      <alignment horizontal="center" vertical="center" wrapText="1"/>
      <protection locked="0"/>
    </xf>
    <xf numFmtId="164" fontId="37" fillId="5" borderId="15" xfId="0" applyNumberFormat="1" applyFont="1" applyFill="1" applyBorder="1" applyAlignment="1" applyProtection="1">
      <alignment horizontal="center" vertical="center" wrapText="1"/>
      <protection locked="0"/>
    </xf>
    <xf numFmtId="9" fontId="44" fillId="10" borderId="15" xfId="0" applyNumberFormat="1" applyFont="1" applyFill="1" applyBorder="1" applyAlignment="1" applyProtection="1">
      <alignment horizontal="center" vertical="center" wrapText="1"/>
      <protection locked="0"/>
    </xf>
    <xf numFmtId="0" fontId="44" fillId="10" borderId="15" xfId="0" applyFont="1" applyFill="1" applyBorder="1" applyAlignment="1" applyProtection="1">
      <alignment horizontal="center" vertical="center" wrapText="1"/>
      <protection locked="0"/>
    </xf>
    <xf numFmtId="0" fontId="37" fillId="5" borderId="20" xfId="0" applyFont="1" applyFill="1" applyBorder="1" applyAlignment="1" applyProtection="1">
      <alignment vertical="center"/>
      <protection locked="0"/>
    </xf>
    <xf numFmtId="0" fontId="37" fillId="5" borderId="15" xfId="0" applyFont="1" applyFill="1" applyBorder="1" applyAlignment="1" applyProtection="1">
      <alignment vertical="center"/>
      <protection locked="0"/>
    </xf>
    <xf numFmtId="164" fontId="18" fillId="10" borderId="15" xfId="0" applyNumberFormat="1" applyFont="1" applyFill="1" applyBorder="1" applyAlignment="1" applyProtection="1">
      <alignment horizontal="center" vertical="center" wrapText="1"/>
      <protection locked="0"/>
    </xf>
    <xf numFmtId="0" fontId="52" fillId="4" borderId="37" xfId="0" applyFont="1" applyFill="1" applyBorder="1"/>
    <xf numFmtId="0" fontId="53" fillId="12" borderId="0" xfId="0" applyFont="1" applyFill="1" applyAlignment="1">
      <alignment horizontal="right"/>
    </xf>
    <xf numFmtId="0" fontId="47" fillId="11" borderId="18" xfId="0" applyFont="1" applyFill="1" applyBorder="1" applyAlignment="1">
      <alignment horizontal="center" vertical="center" wrapText="1"/>
    </xf>
    <xf numFmtId="0" fontId="33" fillId="5" borderId="0" xfId="0" applyFont="1" applyFill="1" applyAlignment="1">
      <alignment horizontal="center"/>
    </xf>
    <xf numFmtId="0" fontId="2" fillId="5" borderId="0" xfId="0" applyFont="1" applyFill="1" applyAlignment="1">
      <alignment horizontal="center" wrapText="1"/>
    </xf>
    <xf numFmtId="0" fontId="1" fillId="5" borderId="0" xfId="0" applyFont="1" applyFill="1" applyAlignment="1">
      <alignment horizontal="center" vertical="center" wrapText="1"/>
    </xf>
    <xf numFmtId="0" fontId="28" fillId="5" borderId="0" xfId="0" applyFont="1" applyFill="1" applyAlignment="1">
      <alignment horizontal="center"/>
    </xf>
    <xf numFmtId="0" fontId="30" fillId="5" borderId="0" xfId="0" applyFont="1" applyFill="1" applyAlignment="1">
      <alignment horizontal="center" vertical="center"/>
    </xf>
    <xf numFmtId="0" fontId="0" fillId="5" borderId="0" xfId="0" applyFill="1" applyAlignment="1">
      <alignment horizontal="center"/>
    </xf>
    <xf numFmtId="0" fontId="32" fillId="5" borderId="0" xfId="1" applyFont="1" applyFill="1" applyBorder="1" applyAlignment="1">
      <alignment horizontal="center"/>
    </xf>
    <xf numFmtId="0" fontId="31" fillId="0" borderId="0" xfId="0" applyFont="1" applyAlignment="1">
      <alignment horizontal="center" vertical="center" wrapText="1" readingOrder="1"/>
    </xf>
    <xf numFmtId="0" fontId="27" fillId="0" borderId="0" xfId="0" applyFont="1" applyAlignment="1">
      <alignment horizontal="center" vertical="top" wrapText="1" readingOrder="1"/>
    </xf>
    <xf numFmtId="0" fontId="25" fillId="0" borderId="0" xfId="0" applyFont="1" applyAlignment="1">
      <alignment horizontal="center" wrapText="1"/>
    </xf>
    <xf numFmtId="0" fontId="12" fillId="0" borderId="0" xfId="1" applyFont="1" applyAlignment="1">
      <alignment horizontal="left" vertical="center"/>
    </xf>
    <xf numFmtId="164" fontId="37" fillId="5" borderId="2" xfId="0" applyNumberFormat="1" applyFont="1" applyFill="1" applyBorder="1" applyAlignment="1" applyProtection="1">
      <alignment horizontal="left" vertical="center"/>
      <protection locked="0"/>
    </xf>
    <xf numFmtId="164" fontId="37" fillId="5" borderId="3" xfId="0" applyNumberFormat="1" applyFont="1" applyFill="1" applyBorder="1" applyAlignment="1" applyProtection="1">
      <alignment horizontal="left" vertical="center"/>
      <protection locked="0"/>
    </xf>
    <xf numFmtId="164" fontId="37" fillId="5" borderId="4" xfId="0" applyNumberFormat="1" applyFont="1" applyFill="1" applyBorder="1" applyAlignment="1" applyProtection="1">
      <alignment horizontal="left" vertical="center"/>
      <protection locked="0"/>
    </xf>
    <xf numFmtId="0" fontId="18" fillId="4" borderId="9" xfId="0" applyFont="1" applyFill="1" applyBorder="1" applyAlignment="1">
      <alignment horizontal="center" vertical="center"/>
    </xf>
    <xf numFmtId="0" fontId="25" fillId="0" borderId="0" xfId="0" applyFont="1" applyAlignment="1">
      <alignment horizontal="center" vertical="center" wrapText="1"/>
    </xf>
    <xf numFmtId="0" fontId="0" fillId="0" borderId="0" xfId="0" applyAlignment="1">
      <alignment horizontal="center"/>
    </xf>
    <xf numFmtId="0" fontId="22" fillId="0" borderId="0" xfId="0" applyFont="1" applyAlignment="1">
      <alignment horizontal="center" vertical="center"/>
    </xf>
    <xf numFmtId="0" fontId="18" fillId="4" borderId="9" xfId="0" applyFont="1" applyFill="1" applyBorder="1" applyAlignment="1">
      <alignment horizontal="center"/>
    </xf>
    <xf numFmtId="0" fontId="24" fillId="0" borderId="13" xfId="0" applyFont="1" applyBorder="1" applyAlignment="1">
      <alignment horizontal="center"/>
    </xf>
    <xf numFmtId="0" fontId="25" fillId="0" borderId="10" xfId="0" applyFont="1" applyBorder="1" applyAlignment="1">
      <alignment horizontal="center" wrapText="1"/>
    </xf>
    <xf numFmtId="0" fontId="2" fillId="4" borderId="13" xfId="0" applyFont="1" applyFill="1" applyBorder="1" applyAlignment="1">
      <alignment horizontal="left"/>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2" xfId="0" applyFont="1" applyFill="1" applyBorder="1" applyAlignment="1">
      <alignment horizontal="left" vertical="center" wrapText="1"/>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2" fillId="4" borderId="5" xfId="0" applyFont="1" applyFill="1" applyBorder="1" applyAlignment="1">
      <alignment horizontal="left"/>
    </xf>
    <xf numFmtId="0" fontId="2" fillId="4" borderId="9" xfId="0" applyFont="1" applyFill="1" applyBorder="1" applyAlignment="1">
      <alignment horizontal="left"/>
    </xf>
    <xf numFmtId="0" fontId="42" fillId="11" borderId="15" xfId="0" applyFont="1" applyFill="1" applyBorder="1" applyAlignment="1">
      <alignment horizontal="center" vertical="center" wrapText="1"/>
    </xf>
    <xf numFmtId="0" fontId="42" fillId="4" borderId="20" xfId="0" applyFont="1" applyFill="1" applyBorder="1" applyAlignment="1">
      <alignment horizontal="center" vertical="center" wrapText="1"/>
    </xf>
    <xf numFmtId="0" fontId="42" fillId="4" borderId="22" xfId="0" applyFont="1" applyFill="1" applyBorder="1" applyAlignment="1">
      <alignment horizontal="center" vertical="center" wrapText="1"/>
    </xf>
    <xf numFmtId="0" fontId="42" fillId="4" borderId="21" xfId="0" applyFont="1" applyFill="1" applyBorder="1" applyAlignment="1">
      <alignment horizontal="center" vertical="center" wrapText="1"/>
    </xf>
    <xf numFmtId="0" fontId="42" fillId="11" borderId="30" xfId="0" applyFont="1" applyFill="1" applyBorder="1" applyAlignment="1">
      <alignment horizontal="center" vertical="center" wrapText="1"/>
    </xf>
    <xf numFmtId="0" fontId="42" fillId="11" borderId="31" xfId="0" applyFont="1" applyFill="1" applyBorder="1" applyAlignment="1">
      <alignment horizontal="center" vertical="center" wrapText="1"/>
    </xf>
    <xf numFmtId="0" fontId="42" fillId="11" borderId="24" xfId="0" applyFont="1" applyFill="1" applyBorder="1" applyAlignment="1">
      <alignment horizontal="center" vertical="center" wrapText="1"/>
    </xf>
    <xf numFmtId="0" fontId="42" fillId="4" borderId="16" xfId="0" applyFont="1" applyFill="1" applyBorder="1" applyAlignment="1">
      <alignment horizontal="center" vertical="center" wrapText="1"/>
    </xf>
    <xf numFmtId="0" fontId="42" fillId="4" borderId="23" xfId="0" applyFont="1" applyFill="1" applyBorder="1" applyAlignment="1">
      <alignment horizontal="center" vertical="center" wrapText="1"/>
    </xf>
    <xf numFmtId="0" fontId="42" fillId="4" borderId="17" xfId="0" applyFont="1" applyFill="1" applyBorder="1" applyAlignment="1">
      <alignment horizontal="center" vertical="center" wrapText="1"/>
    </xf>
    <xf numFmtId="0" fontId="42" fillId="4" borderId="18" xfId="0" applyFont="1" applyFill="1" applyBorder="1" applyAlignment="1">
      <alignment horizontal="center" vertical="center" wrapText="1"/>
    </xf>
    <xf numFmtId="0" fontId="42" fillId="4" borderId="32" xfId="0" applyFont="1" applyFill="1" applyBorder="1" applyAlignment="1">
      <alignment horizontal="center" vertical="center" wrapText="1"/>
    </xf>
    <xf numFmtId="0" fontId="42" fillId="4" borderId="19" xfId="0" applyFont="1" applyFill="1" applyBorder="1" applyAlignment="1">
      <alignment horizontal="center" vertical="center" wrapText="1"/>
    </xf>
    <xf numFmtId="0" fontId="42" fillId="11" borderId="16" xfId="0" applyFont="1" applyFill="1" applyBorder="1" applyAlignment="1">
      <alignment horizontal="center" vertical="center" wrapText="1"/>
    </xf>
    <xf numFmtId="0" fontId="42" fillId="11" borderId="17" xfId="0" applyFont="1" applyFill="1" applyBorder="1" applyAlignment="1">
      <alignment horizontal="center" vertical="center" wrapText="1"/>
    </xf>
    <xf numFmtId="0" fontId="42" fillId="11" borderId="28" xfId="0" applyFont="1" applyFill="1" applyBorder="1" applyAlignment="1">
      <alignment horizontal="center" vertical="center" wrapText="1"/>
    </xf>
    <xf numFmtId="0" fontId="42" fillId="11" borderId="29" xfId="0" applyFont="1" applyFill="1" applyBorder="1" applyAlignment="1">
      <alignment horizontal="center" vertical="center" wrapText="1"/>
    </xf>
    <xf numFmtId="0" fontId="42" fillId="4" borderId="15" xfId="0" applyFont="1" applyFill="1" applyBorder="1" applyAlignment="1">
      <alignment horizontal="center" vertical="center" wrapText="1"/>
    </xf>
  </cellXfs>
  <cellStyles count="3">
    <cellStyle name="Link" xfId="1" builtinId="8"/>
    <cellStyle name="Prozent" xfId="2" builtinId="5"/>
    <cellStyle name="Standard" xfId="0" builtinId="0"/>
  </cellStyles>
  <dxfs count="6">
    <dxf>
      <font>
        <color rgb="FFC00000"/>
      </font>
    </dxf>
    <dxf>
      <font>
        <color theme="5" tint="-0.24994659260841701"/>
      </font>
    </dxf>
    <dxf>
      <font>
        <color theme="8"/>
      </font>
    </dxf>
    <dxf>
      <font>
        <color rgb="FFC00000"/>
      </font>
    </dxf>
    <dxf>
      <font>
        <color theme="5" tint="-0.24994659260841701"/>
      </font>
    </dxf>
    <dxf>
      <font>
        <color theme="8"/>
      </font>
    </dxf>
  </dxfs>
  <tableStyles count="0" defaultTableStyle="TableStyleMedium2" defaultPivotStyle="PivotStyleLight16"/>
  <colors>
    <mruColors>
      <color rgb="FFEA0000"/>
      <color rgb="FF0070C0"/>
      <color rgb="FFFFF4D1"/>
      <color rgb="FF009A46"/>
      <color rgb="FF2FADCF"/>
      <color rgb="FF73B149"/>
      <color rgb="FFEC7524"/>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_xlchart.v1.2</cx:f>
      </cx:numDim>
    </cx:data>
  </cx:chartData>
  <cx:chart>
    <cx:plotArea>
      <cx:plotAreaRegion>
        <cx:series layoutId="sunburst" uniqueId="{52BAEDF5-9E15-417C-BAD3-1DF00C87E00D}">
          <cx:tx>
            <cx:txData>
              <cx:f>_xlchart.v1.1</cx:f>
              <cx:v>Count</cx:v>
            </cx:txData>
          </cx:tx>
          <cx:dataPt idx="0">
            <cx:spPr>
              <a:solidFill>
                <a:srgbClr val="2FADCF"/>
              </a:solidFill>
            </cx:spPr>
          </cx:dataPt>
          <cx:dataPt idx="3">
            <cx:spPr>
              <a:solidFill>
                <a:srgbClr val="2FADCF"/>
              </a:solidFill>
            </cx:spPr>
          </cx:dataPt>
          <cx:dataPt idx="7">
            <cx:spPr>
              <a:solidFill>
                <a:srgbClr val="2FADCF"/>
              </a:solidFill>
            </cx:spPr>
          </cx:dataPt>
          <cx:dataPt idx="12">
            <cx:spPr>
              <a:solidFill>
                <a:srgbClr val="2FADCF"/>
              </a:solidFill>
            </cx:spPr>
          </cx:dataPt>
          <cx:dataPt idx="16">
            <cx:spPr>
              <a:solidFill>
                <a:srgbClr val="2FADCF"/>
              </a:solidFill>
            </cx:spPr>
          </cx:dataPt>
          <cx:dataPt idx="19">
            <cx:spPr>
              <a:solidFill>
                <a:srgbClr val="2FADCF"/>
              </a:solidFill>
            </cx:spPr>
          </cx:dataPt>
          <cx:dataPt idx="21">
            <cx:spPr>
              <a:solidFill>
                <a:srgbClr val="2FADCF"/>
              </a:solidFill>
            </cx:spPr>
          </cx:dataPt>
          <cx:dataPt idx="22">
            <cx:spPr>
              <a:solidFill>
                <a:srgbClr val="2FADCF"/>
              </a:solidFill>
            </cx:spPr>
          </cx:dataPt>
          <cx:dataPt idx="26">
            <cx:spPr>
              <a:solidFill>
                <a:srgbClr val="EC7524"/>
              </a:solidFill>
            </cx:spPr>
          </cx:dataPt>
          <cx:dataPt idx="30">
            <cx:spPr>
              <a:solidFill>
                <a:srgbClr val="EC7524"/>
              </a:solidFill>
            </cx:spPr>
          </cx:dataPt>
          <cx:dataPt idx="33">
            <cx:spPr>
              <a:solidFill>
                <a:srgbClr val="EC7524"/>
              </a:solidFill>
            </cx:spPr>
          </cx:dataPt>
          <cx:dataPt idx="34">
            <cx:spPr>
              <a:solidFill>
                <a:srgbClr val="EC7524"/>
              </a:solidFill>
            </cx:spPr>
          </cx:dataPt>
          <cx:dataPt idx="36">
            <cx:spPr>
              <a:solidFill>
                <a:srgbClr val="EC7524"/>
              </a:solidFill>
            </cx:spPr>
          </cx:dataPt>
          <cx:dataPt idx="39">
            <cx:spPr>
              <a:solidFill>
                <a:srgbClr val="EC7524"/>
              </a:solidFill>
            </cx:spPr>
          </cx:dataPt>
          <cx:dataPt idx="43">
            <cx:spPr>
              <a:solidFill>
                <a:srgbClr val="EC7524"/>
              </a:solidFill>
            </cx:spPr>
          </cx:dataPt>
          <cx:dataPt idx="48">
            <cx:spPr>
              <a:solidFill>
                <a:srgbClr val="73B149"/>
              </a:solidFill>
            </cx:spPr>
          </cx:dataPt>
          <cx:dataPt idx="51">
            <cx:spPr>
              <a:solidFill>
                <a:srgbClr val="73B149"/>
              </a:solidFill>
            </cx:spPr>
          </cx:dataPt>
          <cx:dataPt idx="56">
            <cx:spPr>
              <a:solidFill>
                <a:srgbClr val="73B149"/>
              </a:solidFill>
            </cx:spPr>
          </cx:dataPt>
          <cx:dataPt idx="57">
            <cx:spPr>
              <a:solidFill>
                <a:srgbClr val="73B149"/>
              </a:solidFill>
            </cx:spPr>
          </cx:dataPt>
          <cx:dataPt idx="62">
            <cx:spPr>
              <a:solidFill>
                <a:srgbClr val="73B149"/>
              </a:solidFill>
            </cx:spPr>
          </cx:dataPt>
          <cx:dataPt idx="67">
            <cx:spPr>
              <a:solidFill>
                <a:srgbClr val="73B149"/>
              </a:solidFill>
            </cx:spPr>
          </cx:dataPt>
          <cx:dataPt idx="72">
            <cx:spPr>
              <a:solidFill>
                <a:srgbClr val="73B149"/>
              </a:solidFill>
            </cx:spPr>
          </cx:dataPt>
          <cx:dataLabels pos="ctr">
            <cx:visibility seriesName="0" categoryName="0" value="0"/>
            <cx:separator>, </cx:separator>
          </cx:dataLabels>
          <cx:dataId val="0"/>
        </cx:series>
      </cx:plotAreaRegion>
    </cx:plotArea>
  </cx:chart>
  <cx:spPr>
    <a:noFill/>
    <a:ln>
      <a:no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size">
        <cx:f>_xlchart.v1.5</cx:f>
      </cx:numDim>
    </cx:data>
  </cx:chartData>
  <cx:chart>
    <cx:plotArea>
      <cx:plotAreaRegion>
        <cx:series layoutId="sunburst" uniqueId="{52BAEDF5-9E15-417C-BAD3-1DF00C87E00D}">
          <cx:tx>
            <cx:txData>
              <cx:f>_xlchart.v1.4</cx:f>
              <cx:v>Count</cx:v>
            </cx:txData>
          </cx:tx>
          <cx:dataPt idx="0">
            <cx:spPr>
              <a:solidFill>
                <a:srgbClr val="2FADCF"/>
              </a:solidFill>
            </cx:spPr>
          </cx:dataPt>
          <cx:dataPt idx="1">
            <cx:spPr>
              <a:solidFill>
                <a:srgbClr val="2FADCF"/>
              </a:solidFill>
            </cx:spPr>
          </cx:dataPt>
          <cx:dataPt idx="6">
            <cx:spPr>
              <a:solidFill>
                <a:srgbClr val="2FADCF"/>
              </a:solidFill>
            </cx:spPr>
          </cx:dataPt>
          <cx:dataPt idx="10">
            <cx:spPr>
              <a:solidFill>
                <a:srgbClr val="2FADCF"/>
              </a:solidFill>
            </cx:spPr>
          </cx:dataPt>
          <cx:dataPt idx="13">
            <cx:spPr>
              <a:solidFill>
                <a:srgbClr val="2FADCF"/>
              </a:solidFill>
            </cx:spPr>
          </cx:dataPt>
          <cx:dataPt idx="16">
            <cx:spPr>
              <a:solidFill>
                <a:srgbClr val="2FADCF"/>
              </a:solidFill>
            </cx:spPr>
          </cx:dataPt>
          <cx:dataPt idx="20">
            <cx:spPr>
              <a:solidFill>
                <a:srgbClr val="2FADCF"/>
              </a:solidFill>
            </cx:spPr>
          </cx:dataPt>
          <cx:dataPt idx="23">
            <cx:spPr>
              <a:solidFill>
                <a:srgbClr val="2FADCF"/>
              </a:solidFill>
            </cx:spPr>
          </cx:dataPt>
          <cx:dataPt idx="27">
            <cx:spPr>
              <a:solidFill>
                <a:srgbClr val="EC7524"/>
              </a:solidFill>
            </cx:spPr>
          </cx:dataPt>
          <cx:dataPt idx="32">
            <cx:spPr>
              <a:solidFill>
                <a:srgbClr val="EC7524"/>
              </a:solidFill>
            </cx:spPr>
          </cx:dataPt>
          <cx:dataPt idx="36">
            <cx:spPr>
              <a:solidFill>
                <a:srgbClr val="EC7524"/>
              </a:solidFill>
            </cx:spPr>
          </cx:dataPt>
          <cx:dataPt idx="40">
            <cx:spPr>
              <a:solidFill>
                <a:srgbClr val="EC7524"/>
              </a:solidFill>
            </cx:spPr>
          </cx:dataPt>
          <cx:dataPt idx="43">
            <cx:spPr>
              <a:solidFill>
                <a:srgbClr val="EC7524"/>
              </a:solidFill>
            </cx:spPr>
          </cx:dataPt>
          <cx:dataPt idx="44">
            <cx:spPr>
              <a:solidFill>
                <a:srgbClr val="EC7524"/>
              </a:solidFill>
            </cx:spPr>
          </cx:dataPt>
          <cx:dataPt idx="49">
            <cx:spPr>
              <a:solidFill>
                <a:srgbClr val="EC7524"/>
              </a:solidFill>
            </cx:spPr>
          </cx:dataPt>
          <cx:dataPt idx="54">
            <cx:spPr>
              <a:solidFill>
                <a:srgbClr val="73B149"/>
              </a:solidFill>
            </cx:spPr>
          </cx:dataPt>
          <cx:dataPt idx="57">
            <cx:spPr>
              <a:solidFill>
                <a:srgbClr val="73B149"/>
              </a:solidFill>
            </cx:spPr>
          </cx:dataPt>
          <cx:dataPt idx="62">
            <cx:spPr>
              <a:solidFill>
                <a:srgbClr val="73B149"/>
              </a:solidFill>
            </cx:spPr>
          </cx:dataPt>
          <cx:dataPt idx="63">
            <cx:spPr>
              <a:solidFill>
                <a:srgbClr val="73B149"/>
              </a:solidFill>
            </cx:spPr>
          </cx:dataPt>
          <cx:dataPt idx="68">
            <cx:spPr>
              <a:solidFill>
                <a:srgbClr val="73B149"/>
              </a:solidFill>
            </cx:spPr>
          </cx:dataPt>
          <cx:dataPt idx="73">
            <cx:spPr>
              <a:solidFill>
                <a:srgbClr val="73B149"/>
              </a:solidFill>
            </cx:spPr>
          </cx:dataPt>
          <cx:dataPt idx="78">
            <cx:spPr>
              <a:solidFill>
                <a:srgbClr val="73B149"/>
              </a:solidFill>
            </cx:spPr>
          </cx:dataPt>
          <cx:dataLabels pos="ctr">
            <cx:visibility seriesName="0" categoryName="0" value="0"/>
            <cx:separator>, </cx:separator>
          </cx:dataLabels>
          <cx:dataId val="0"/>
        </cx:series>
      </cx:plotAreaRegion>
    </cx:plotArea>
  </cx:chart>
  <cx:spPr>
    <a:noFill/>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s://apps.apple.com/us/app/enterneering/id6470820572" TargetMode="External"/><Relationship Id="rId1" Type="http://schemas.openxmlformats.org/officeDocument/2006/relationships/image" Target="../media/image1.jpeg"/><Relationship Id="rId6" Type="http://schemas.openxmlformats.org/officeDocument/2006/relationships/image" Target="../media/image4.png"/><Relationship Id="rId5" Type="http://schemas.openxmlformats.org/officeDocument/2006/relationships/image" Target="../media/image3.jpg"/><Relationship Id="rId4" Type="http://schemas.openxmlformats.org/officeDocument/2006/relationships/hyperlink" Target="https://www.enterneering.app/" TargetMode="External"/></Relationships>
</file>

<file path=xl/drawings/_rels/drawing2.xml.rels><?xml version="1.0" encoding="UTF-8" standalone="yes"?>
<Relationships xmlns="http://schemas.openxmlformats.org/package/2006/relationships"><Relationship Id="rId8" Type="http://schemas.openxmlformats.org/officeDocument/2006/relationships/hyperlink" Target="https://www.enterneering.app/" TargetMode="External"/><Relationship Id="rId3" Type="http://schemas.openxmlformats.org/officeDocument/2006/relationships/image" Target="../media/image6.svg"/><Relationship Id="rId7" Type="http://schemas.openxmlformats.org/officeDocument/2006/relationships/image" Target="../media/image2.jpeg"/><Relationship Id="rId2" Type="http://schemas.openxmlformats.org/officeDocument/2006/relationships/image" Target="../media/image5.png"/><Relationship Id="rId1" Type="http://schemas.microsoft.com/office/2014/relationships/chartEx" Target="../charts/chartEx1.xml"/><Relationship Id="rId6" Type="http://schemas.openxmlformats.org/officeDocument/2006/relationships/hyperlink" Target="https://apps.apple.com/us/app/enterneering/id6470820572" TargetMode="External"/><Relationship Id="rId5" Type="http://schemas.openxmlformats.org/officeDocument/2006/relationships/image" Target="../media/image7.jpeg"/><Relationship Id="rId4" Type="http://schemas.openxmlformats.org/officeDocument/2006/relationships/hyperlink" Target="https://play.google.com/store/apps/details?id=world.enterneering.app" TargetMode="External"/><Relationship Id="rId9" Type="http://schemas.openxmlformats.org/officeDocument/2006/relationships/image" Target="../media/image3.jpg"/></Relationships>
</file>

<file path=xl/drawings/_rels/drawing3.xml.rels><?xml version="1.0" encoding="UTF-8" standalone="yes"?>
<Relationships xmlns="http://schemas.openxmlformats.org/package/2006/relationships"><Relationship Id="rId8" Type="http://schemas.openxmlformats.org/officeDocument/2006/relationships/image" Target="../media/image3.jpg"/><Relationship Id="rId3" Type="http://schemas.openxmlformats.org/officeDocument/2006/relationships/hyperlink" Target="https://play.google.com/store/apps/details?id=world.enterneering.app" TargetMode="External"/><Relationship Id="rId7" Type="http://schemas.openxmlformats.org/officeDocument/2006/relationships/hyperlink" Target="https://www.enterneering.app/" TargetMode="External"/><Relationship Id="rId2" Type="http://schemas.openxmlformats.org/officeDocument/2006/relationships/image" Target="../media/image6.svg"/><Relationship Id="rId1" Type="http://schemas.openxmlformats.org/officeDocument/2006/relationships/image" Target="../media/image5.png"/><Relationship Id="rId6" Type="http://schemas.openxmlformats.org/officeDocument/2006/relationships/image" Target="../media/image9.jpeg"/><Relationship Id="rId5" Type="http://schemas.openxmlformats.org/officeDocument/2006/relationships/hyperlink" Target="https://apps.apple.com/us/app/enterneering/id6470820572" TargetMode="External"/><Relationship Id="rId4" Type="http://schemas.openxmlformats.org/officeDocument/2006/relationships/image" Target="../media/image8.jpeg"/></Relationships>
</file>

<file path=xl/drawings/_rels/drawing4.xml.rels><?xml version="1.0" encoding="UTF-8" standalone="yes"?>
<Relationships xmlns="http://schemas.openxmlformats.org/package/2006/relationships"><Relationship Id="rId8" Type="http://schemas.openxmlformats.org/officeDocument/2006/relationships/image" Target="../media/image3.jpg"/><Relationship Id="rId3" Type="http://schemas.openxmlformats.org/officeDocument/2006/relationships/hyperlink" Target="https://play.google.com/store/apps/details?id=world.enterneering.app" TargetMode="External"/><Relationship Id="rId7" Type="http://schemas.openxmlformats.org/officeDocument/2006/relationships/hyperlink" Target="https://www.enterneering.app/" TargetMode="External"/><Relationship Id="rId2" Type="http://schemas.openxmlformats.org/officeDocument/2006/relationships/image" Target="../media/image6.svg"/><Relationship Id="rId1" Type="http://schemas.openxmlformats.org/officeDocument/2006/relationships/image" Target="../media/image5.png"/><Relationship Id="rId6" Type="http://schemas.openxmlformats.org/officeDocument/2006/relationships/image" Target="../media/image11.jpeg"/><Relationship Id="rId5" Type="http://schemas.openxmlformats.org/officeDocument/2006/relationships/hyperlink" Target="https://apps.apple.com/us/app/enterneering/id6470820572" TargetMode="External"/><Relationship Id="rId4" Type="http://schemas.openxmlformats.org/officeDocument/2006/relationships/image" Target="../media/image10.jpeg"/></Relationships>
</file>

<file path=xl/drawings/_rels/drawing5.xml.rels><?xml version="1.0" encoding="UTF-8" standalone="yes"?>
<Relationships xmlns="http://schemas.openxmlformats.org/package/2006/relationships"><Relationship Id="rId8" Type="http://schemas.openxmlformats.org/officeDocument/2006/relationships/image" Target="../media/image3.jpg"/><Relationship Id="rId3" Type="http://schemas.openxmlformats.org/officeDocument/2006/relationships/hyperlink" Target="https://play.google.com/store/apps/details?id=world.enterneering.app" TargetMode="External"/><Relationship Id="rId7" Type="http://schemas.openxmlformats.org/officeDocument/2006/relationships/hyperlink" Target="https://www.enterneering.app/" TargetMode="External"/><Relationship Id="rId2" Type="http://schemas.openxmlformats.org/officeDocument/2006/relationships/image" Target="../media/image6.svg"/><Relationship Id="rId1" Type="http://schemas.openxmlformats.org/officeDocument/2006/relationships/image" Target="../media/image5.png"/><Relationship Id="rId6" Type="http://schemas.openxmlformats.org/officeDocument/2006/relationships/image" Target="../media/image12.jpeg"/><Relationship Id="rId5" Type="http://schemas.openxmlformats.org/officeDocument/2006/relationships/hyperlink" Target="https://apps.apple.com/us/app/enterneering/id6470820572" TargetMode="External"/><Relationship Id="rId4"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8" Type="http://schemas.openxmlformats.org/officeDocument/2006/relationships/image" Target="../media/image3.jpg"/><Relationship Id="rId3" Type="http://schemas.openxmlformats.org/officeDocument/2006/relationships/hyperlink" Target="https://play.google.com/store/apps/details?id=world.enterneering.app" TargetMode="External"/><Relationship Id="rId7" Type="http://schemas.openxmlformats.org/officeDocument/2006/relationships/hyperlink" Target="https://www.enterneering.app/" TargetMode="External"/><Relationship Id="rId2" Type="http://schemas.openxmlformats.org/officeDocument/2006/relationships/image" Target="../media/image6.svg"/><Relationship Id="rId1" Type="http://schemas.openxmlformats.org/officeDocument/2006/relationships/image" Target="../media/image5.png"/><Relationship Id="rId6" Type="http://schemas.openxmlformats.org/officeDocument/2006/relationships/image" Target="../media/image12.jpeg"/><Relationship Id="rId5" Type="http://schemas.openxmlformats.org/officeDocument/2006/relationships/hyperlink" Target="https://apps.apple.com/us/app/enterneering/id6470820572"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8" Type="http://schemas.openxmlformats.org/officeDocument/2006/relationships/image" Target="../media/image3.jpg"/><Relationship Id="rId3" Type="http://schemas.openxmlformats.org/officeDocument/2006/relationships/hyperlink" Target="https://play.google.com/store/apps/details?id=world.enterneering.app" TargetMode="External"/><Relationship Id="rId7" Type="http://schemas.openxmlformats.org/officeDocument/2006/relationships/hyperlink" Target="https://www.enterneering.app/" TargetMode="External"/><Relationship Id="rId2" Type="http://schemas.openxmlformats.org/officeDocument/2006/relationships/image" Target="../media/image6.svg"/><Relationship Id="rId1" Type="http://schemas.openxmlformats.org/officeDocument/2006/relationships/image" Target="../media/image5.png"/><Relationship Id="rId6" Type="http://schemas.openxmlformats.org/officeDocument/2006/relationships/image" Target="../media/image14.jpeg"/><Relationship Id="rId5" Type="http://schemas.openxmlformats.org/officeDocument/2006/relationships/hyperlink" Target="https://apps.apple.com/us/app/enterneering/id6470820572" TargetMode="External"/><Relationship Id="rId4"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microsoft.com/office/2014/relationships/chartEx" Target="../charts/chartEx2.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58420</xdr:rowOff>
    </xdr:from>
    <xdr:to>
      <xdr:col>4</xdr:col>
      <xdr:colOff>151130</xdr:colOff>
      <xdr:row>3</xdr:row>
      <xdr:rowOff>146854</xdr:rowOff>
    </xdr:to>
    <xdr:sp macro="" textlink="">
      <xdr:nvSpPr>
        <xdr:cNvPr id="2" name="Textfeld 6">
          <a:extLst>
            <a:ext uri="{FF2B5EF4-FFF2-40B4-BE49-F238E27FC236}">
              <a16:creationId xmlns:a16="http://schemas.microsoft.com/office/drawing/2014/main" id="{B4BA8BBC-E0EA-44CE-AA91-858722EC6F13}"/>
            </a:ext>
          </a:extLst>
        </xdr:cNvPr>
        <xdr:cNvSpPr txBox="1"/>
      </xdr:nvSpPr>
      <xdr:spPr>
        <a:xfrm>
          <a:off x="114300" y="165100"/>
          <a:ext cx="2338070" cy="477054"/>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a:t>
          </a:r>
          <a:r>
            <a:rPr lang="en-GB" sz="1200" baseline="30000">
              <a:solidFill>
                <a:schemeClr val="tx1"/>
              </a:solidFill>
              <a:latin typeface="General Sans Medium" pitchFamily="50" charset="0"/>
              <a:cs typeface="Times New Roman" panose="02020603050405020304" pitchFamily="18" charset="0"/>
            </a:rPr>
            <a:t>®</a:t>
          </a:r>
          <a:r>
            <a:rPr lang="en-GB" sz="1200">
              <a:solidFill>
                <a:schemeClr val="tx1"/>
              </a:solidFill>
              <a:latin typeface="General Sans Medium" pitchFamily="50" charset="0"/>
              <a:cs typeface="Times New Roman" panose="02020603050405020304" pitchFamily="18" charset="0"/>
            </a:rPr>
            <a:t> </a:t>
          </a:r>
        </a:p>
        <a:p>
          <a:r>
            <a:rPr lang="en-GB" sz="1200">
              <a:solidFill>
                <a:schemeClr val="tx1"/>
              </a:solidFill>
              <a:latin typeface="General Sans Medium" pitchFamily="50" charset="0"/>
              <a:cs typeface="Times New Roman" panose="02020603050405020304" pitchFamily="18" charset="0"/>
            </a:rPr>
            <a:t>RADAR</a:t>
          </a:r>
        </a:p>
      </xdr:txBody>
    </xdr:sp>
    <xdr:clientData/>
  </xdr:twoCellAnchor>
  <xdr:twoCellAnchor>
    <xdr:from>
      <xdr:col>3</xdr:col>
      <xdr:colOff>292099</xdr:colOff>
      <xdr:row>41</xdr:row>
      <xdr:rowOff>8890</xdr:rowOff>
    </xdr:from>
    <xdr:to>
      <xdr:col>9</xdr:col>
      <xdr:colOff>726140</xdr:colOff>
      <xdr:row>42</xdr:row>
      <xdr:rowOff>1603</xdr:rowOff>
    </xdr:to>
    <xdr:grpSp>
      <xdr:nvGrpSpPr>
        <xdr:cNvPr id="16" name="Gruppieren 15">
          <a:extLst>
            <a:ext uri="{FF2B5EF4-FFF2-40B4-BE49-F238E27FC236}">
              <a16:creationId xmlns:a16="http://schemas.microsoft.com/office/drawing/2014/main" id="{627C781E-ADB5-ECA4-1445-6CEB5BC72D28}"/>
            </a:ext>
          </a:extLst>
        </xdr:cNvPr>
        <xdr:cNvGrpSpPr>
          <a:grpSpLocks noChangeAspect="1"/>
        </xdr:cNvGrpSpPr>
      </xdr:nvGrpSpPr>
      <xdr:grpSpPr>
        <a:xfrm>
          <a:off x="1569719" y="9017000"/>
          <a:ext cx="6563061" cy="433403"/>
          <a:chOff x="1572259" y="9450070"/>
          <a:chExt cx="6560521" cy="434673"/>
        </a:xfrm>
      </xdr:grpSpPr>
      <xdr:pic>
        <xdr:nvPicPr>
          <xdr:cNvPr id="7" name="Grafik 6">
            <a:extLst>
              <a:ext uri="{FF2B5EF4-FFF2-40B4-BE49-F238E27FC236}">
                <a16:creationId xmlns:a16="http://schemas.microsoft.com/office/drawing/2014/main" id="{7544438B-46B1-10A3-9AA8-A64C853A1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1054" y="9450070"/>
            <a:ext cx="1421726" cy="433070"/>
          </a:xfrm>
          <a:prstGeom prst="rect">
            <a:avLst/>
          </a:prstGeom>
        </xdr:spPr>
      </xdr:pic>
      <xdr:pic>
        <xdr:nvPicPr>
          <xdr:cNvPr id="9" name="Grafik 8">
            <a:hlinkClick xmlns:r="http://schemas.openxmlformats.org/officeDocument/2006/relationships" r:id="rId2"/>
            <a:extLst>
              <a:ext uri="{FF2B5EF4-FFF2-40B4-BE49-F238E27FC236}">
                <a16:creationId xmlns:a16="http://schemas.microsoft.com/office/drawing/2014/main" id="{0B931DBF-86DF-3A90-F1C4-45933D656C9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72259" y="9457563"/>
            <a:ext cx="1436369" cy="427152"/>
          </a:xfrm>
          <a:prstGeom prst="rect">
            <a:avLst/>
          </a:prstGeom>
        </xdr:spPr>
      </xdr:pic>
      <xdr:pic>
        <xdr:nvPicPr>
          <xdr:cNvPr id="15" name="Grafik 14">
            <a:hlinkClick xmlns:r="http://schemas.openxmlformats.org/officeDocument/2006/relationships" r:id="rId4"/>
            <a:extLst>
              <a:ext uri="{FF2B5EF4-FFF2-40B4-BE49-F238E27FC236}">
                <a16:creationId xmlns:a16="http://schemas.microsoft.com/office/drawing/2014/main" id="{92C5BC7B-4D43-C605-2449-0335CF655DB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144010" y="9461500"/>
            <a:ext cx="1473200" cy="423243"/>
          </a:xfrm>
          <a:prstGeom prst="rect">
            <a:avLst/>
          </a:prstGeom>
        </xdr:spPr>
      </xdr:pic>
    </xdr:grpSp>
    <xdr:clientData/>
  </xdr:twoCellAnchor>
  <xdr:twoCellAnchor>
    <xdr:from>
      <xdr:col>3</xdr:col>
      <xdr:colOff>794242</xdr:colOff>
      <xdr:row>10</xdr:row>
      <xdr:rowOff>27939</xdr:rowOff>
    </xdr:from>
    <xdr:to>
      <xdr:col>9</xdr:col>
      <xdr:colOff>109219</xdr:colOff>
      <xdr:row>39</xdr:row>
      <xdr:rowOff>130810</xdr:rowOff>
    </xdr:to>
    <xdr:pic>
      <xdr:nvPicPr>
        <xdr:cNvPr id="8" name="Grafik 7">
          <a:extLst>
            <a:ext uri="{FF2B5EF4-FFF2-40B4-BE49-F238E27FC236}">
              <a16:creationId xmlns:a16="http://schemas.microsoft.com/office/drawing/2014/main" id="{728E235A-D251-1E59-3CDA-777CE967A68A}"/>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2919" t="11048" r="6212" b="11766"/>
        <a:stretch/>
      </xdr:blipFill>
      <xdr:spPr>
        <a:xfrm>
          <a:off x="2074402" y="3616959"/>
          <a:ext cx="5441457" cy="54368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330662</xdr:colOff>
      <xdr:row>3</xdr:row>
      <xdr:rowOff>0</xdr:rowOff>
    </xdr:from>
    <xdr:to>
      <xdr:col>4</xdr:col>
      <xdr:colOff>6308092</xdr:colOff>
      <xdr:row>41</xdr:row>
      <xdr:rowOff>151449</xdr:rowOff>
    </xdr:to>
    <xdr:grpSp>
      <xdr:nvGrpSpPr>
        <xdr:cNvPr id="96" name="Gruppieren 95">
          <a:extLst>
            <a:ext uri="{FF2B5EF4-FFF2-40B4-BE49-F238E27FC236}">
              <a16:creationId xmlns:a16="http://schemas.microsoft.com/office/drawing/2014/main" id="{F6A9BBD6-545A-2E8D-CEDA-11ABF930A68C}"/>
            </a:ext>
          </a:extLst>
        </xdr:cNvPr>
        <xdr:cNvGrpSpPr>
          <a:grpSpLocks noChangeAspect="1"/>
        </xdr:cNvGrpSpPr>
      </xdr:nvGrpSpPr>
      <xdr:grpSpPr>
        <a:xfrm>
          <a:off x="1128222" y="1036320"/>
          <a:ext cx="7126780" cy="7100889"/>
          <a:chOff x="650702" y="281939"/>
          <a:chExt cx="7236000" cy="7092000"/>
        </a:xfrm>
      </xdr:grpSpPr>
      <xdr:grpSp>
        <xdr:nvGrpSpPr>
          <xdr:cNvPr id="56" name="Gruppieren 55">
            <a:extLst>
              <a:ext uri="{FF2B5EF4-FFF2-40B4-BE49-F238E27FC236}">
                <a16:creationId xmlns:a16="http://schemas.microsoft.com/office/drawing/2014/main" id="{C252CDEE-E285-4EFD-9337-63923630900C}"/>
              </a:ext>
            </a:extLst>
          </xdr:cNvPr>
          <xdr:cNvGrpSpPr/>
        </xdr:nvGrpSpPr>
        <xdr:grpSpPr>
          <a:xfrm>
            <a:off x="762000" y="365760"/>
            <a:ext cx="7020000" cy="6904007"/>
            <a:chOff x="596200" y="500191"/>
            <a:chExt cx="7014920" cy="6915437"/>
          </a:xfrm>
        </xdr:grpSpPr>
        <xdr:grpSp>
          <xdr:nvGrpSpPr>
            <xdr:cNvPr id="57" name="Gruppieren 56">
              <a:extLst>
                <a:ext uri="{FF2B5EF4-FFF2-40B4-BE49-F238E27FC236}">
                  <a16:creationId xmlns:a16="http://schemas.microsoft.com/office/drawing/2014/main" id="{F5443BBE-3056-FE64-EED9-C5C991B086C4}"/>
                </a:ext>
              </a:extLst>
            </xdr:cNvPr>
            <xdr:cNvGrpSpPr/>
          </xdr:nvGrpSpPr>
          <xdr:grpSpPr>
            <a:xfrm>
              <a:off x="593660" y="504001"/>
              <a:ext cx="7017460" cy="6909087"/>
              <a:chOff x="593660" y="2377588"/>
              <a:chExt cx="7015749" cy="7050912"/>
            </a:xfrm>
          </xdr:grpSpPr>
          <xdr:grpSp>
            <xdr:nvGrpSpPr>
              <xdr:cNvPr id="87" name="Gruppieren 86">
                <a:extLst>
                  <a:ext uri="{FF2B5EF4-FFF2-40B4-BE49-F238E27FC236}">
                    <a16:creationId xmlns:a16="http://schemas.microsoft.com/office/drawing/2014/main" id="{E51CA45C-CD1E-ACC8-C109-E195F19C0C31}"/>
                  </a:ext>
                </a:extLst>
              </xdr:cNvPr>
              <xdr:cNvGrpSpPr/>
            </xdr:nvGrpSpPr>
            <xdr:grpSpPr>
              <a:xfrm>
                <a:off x="597470" y="2375048"/>
                <a:ext cx="7011939" cy="7057262"/>
                <a:chOff x="596200" y="2373778"/>
                <a:chExt cx="7013209" cy="7057262"/>
              </a:xfrm>
            </xdr:grpSpPr>
            <xdr:sp macro="" textlink="">
              <xdr:nvSpPr>
                <xdr:cNvPr id="89" name="Halbbogen 88">
                  <a:extLst>
                    <a:ext uri="{FF2B5EF4-FFF2-40B4-BE49-F238E27FC236}">
                      <a16:creationId xmlns:a16="http://schemas.microsoft.com/office/drawing/2014/main" id="{B80AC7FD-A91F-B12B-0C23-792CCFD616E2}"/>
                    </a:ext>
                  </a:extLst>
                </xdr:cNvPr>
                <xdr:cNvSpPr>
                  <a:spLocks/>
                </xdr:cNvSpPr>
              </xdr:nvSpPr>
              <xdr:spPr>
                <a:xfrm rot="5400000">
                  <a:off x="613658" y="2487550"/>
                  <a:ext cx="7012745" cy="6873019"/>
                </a:xfrm>
                <a:prstGeom prst="blockArc">
                  <a:avLst>
                    <a:gd name="adj1" fmla="val 10772627"/>
                    <a:gd name="adj2" fmla="val 10767577"/>
                    <a:gd name="adj3" fmla="val 44902"/>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grpSp>
              <xdr:nvGrpSpPr>
                <xdr:cNvPr id="90" name="Gruppieren 89">
                  <a:extLst>
                    <a:ext uri="{FF2B5EF4-FFF2-40B4-BE49-F238E27FC236}">
                      <a16:creationId xmlns:a16="http://schemas.microsoft.com/office/drawing/2014/main" id="{0679268D-4C66-6B1A-E548-3D30268DE4DA}"/>
                    </a:ext>
                  </a:extLst>
                </xdr:cNvPr>
                <xdr:cNvGrpSpPr>
                  <a:grpSpLocks noChangeAspect="1"/>
                </xdr:cNvGrpSpPr>
              </xdr:nvGrpSpPr>
              <xdr:grpSpPr>
                <a:xfrm rot="5400000">
                  <a:off x="576079" y="2395169"/>
                  <a:ext cx="7050912" cy="7015749"/>
                  <a:chOff x="2071149" y="792000"/>
                  <a:chExt cx="5400000" cy="5400000"/>
                </a:xfrm>
              </xdr:grpSpPr>
              <xdr:sp macro="" textlink="">
                <xdr:nvSpPr>
                  <xdr:cNvPr id="91" name="Halbbogen 90">
                    <a:extLst>
                      <a:ext uri="{FF2B5EF4-FFF2-40B4-BE49-F238E27FC236}">
                        <a16:creationId xmlns:a16="http://schemas.microsoft.com/office/drawing/2014/main" id="{04E80B2D-AE33-427B-1465-A9AF3D7103BB}"/>
                      </a:ext>
                    </a:extLst>
                  </xdr:cNvPr>
                  <xdr:cNvSpPr>
                    <a:spLocks noChangeAspect="1"/>
                  </xdr:cNvSpPr>
                </xdr:nvSpPr>
                <xdr:spPr>
                  <a:xfrm>
                    <a:off x="2071149" y="792000"/>
                    <a:ext cx="5400000" cy="5400000"/>
                  </a:xfrm>
                  <a:prstGeom prst="blockArc">
                    <a:avLst>
                      <a:gd name="adj1" fmla="val 10788876"/>
                      <a:gd name="adj2" fmla="val 17677771"/>
                      <a:gd name="adj3" fmla="val 3175"/>
                    </a:avLst>
                  </a:prstGeom>
                  <a:solidFill>
                    <a:srgbClr val="73B149"/>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sp macro="" textlink="">
                <xdr:nvSpPr>
                  <xdr:cNvPr id="92" name="Halbbogen 91">
                    <a:extLst>
                      <a:ext uri="{FF2B5EF4-FFF2-40B4-BE49-F238E27FC236}">
                        <a16:creationId xmlns:a16="http://schemas.microsoft.com/office/drawing/2014/main" id="{9A3C6F67-282C-0D60-7CF2-5EBBF47660F1}"/>
                      </a:ext>
                    </a:extLst>
                  </xdr:cNvPr>
                  <xdr:cNvSpPr>
                    <a:spLocks noChangeAspect="1"/>
                  </xdr:cNvSpPr>
                </xdr:nvSpPr>
                <xdr:spPr>
                  <a:xfrm>
                    <a:off x="2071149" y="792000"/>
                    <a:ext cx="5400000" cy="5400000"/>
                  </a:xfrm>
                  <a:prstGeom prst="blockArc">
                    <a:avLst>
                      <a:gd name="adj1" fmla="val 2944364"/>
                      <a:gd name="adj2" fmla="val 10796121"/>
                      <a:gd name="adj3" fmla="val 3128"/>
                    </a:avLst>
                  </a:prstGeom>
                  <a:solidFill>
                    <a:srgbClr val="2FADC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sp macro="" textlink="">
                <xdr:nvSpPr>
                  <xdr:cNvPr id="93" name="Halbbogen 92">
                    <a:extLst>
                      <a:ext uri="{FF2B5EF4-FFF2-40B4-BE49-F238E27FC236}">
                        <a16:creationId xmlns:a16="http://schemas.microsoft.com/office/drawing/2014/main" id="{A63DD442-ED1A-A00E-8EDC-0533C2B5F919}"/>
                      </a:ext>
                    </a:extLst>
                  </xdr:cNvPr>
                  <xdr:cNvSpPr>
                    <a:spLocks noChangeAspect="1"/>
                  </xdr:cNvSpPr>
                </xdr:nvSpPr>
                <xdr:spPr>
                  <a:xfrm>
                    <a:off x="2073099" y="792000"/>
                    <a:ext cx="5396099" cy="5398048"/>
                  </a:xfrm>
                  <a:prstGeom prst="blockArc">
                    <a:avLst>
                      <a:gd name="adj1" fmla="val 17679123"/>
                      <a:gd name="adj2" fmla="val 2950642"/>
                      <a:gd name="adj3" fmla="val 3113"/>
                    </a:avLst>
                  </a:prstGeom>
                  <a:solidFill>
                    <a:srgbClr val="EC7524"/>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grpSp>
          </xdr:grpSp>
          <mc:AlternateContent xmlns:mc="http://schemas.openxmlformats.org/markup-compatibility/2006">
            <mc:Choice xmlns:cx1="http://schemas.microsoft.com/office/drawing/2015/9/8/chartex" Requires="cx1">
              <xdr:graphicFrame macro="">
                <xdr:nvGraphicFramePr>
                  <xdr:cNvPr id="88" name="Diagramm 87">
                    <a:extLst>
                      <a:ext uri="{FF2B5EF4-FFF2-40B4-BE49-F238E27FC236}">
                        <a16:creationId xmlns:a16="http://schemas.microsoft.com/office/drawing/2014/main" id="{A7BE14CF-C6E1-3B0A-393D-C86DF0E88109}"/>
                      </a:ext>
                    </a:extLst>
                  </xdr:cNvPr>
                  <xdr:cNvGraphicFramePr/>
                </xdr:nvGraphicFramePr>
                <xdr:xfrm>
                  <a:off x="2238163" y="3981975"/>
                  <a:ext cx="3733840" cy="3845314"/>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238163" y="3981975"/>
                    <a:ext cx="3733840" cy="3845314"/>
                  </a:xfrm>
                  <a:prstGeom prst="rect">
                    <a:avLst/>
                  </a:prstGeom>
                  <a:solidFill>
                    <a:prstClr val="white"/>
                  </a:solidFill>
                  <a:ln w="1">
                    <a:solidFill>
                      <a:prstClr val="green"/>
                    </a:solidFill>
                  </a:ln>
                </xdr:spPr>
                <xdr:txBody>
                  <a:bodyPr vertOverflow="clip" horzOverflow="clip"/>
                  <a:lstStyle/>
                  <a:p>
                    <a:r>
                      <a:rPr lang="de-DE" sz="1100"/>
                      <a:t>Dieses Diagramm ist in Ihrer Version von Excel nicht verfügbar.
Wenn Sie diese Form bearbeiten oder diese Arbeitsmappe in einem anderen Dateiformat speichern, wird das Diagramm dauerhaft beschädigt.</a:t>
                    </a:r>
                  </a:p>
                </xdr:txBody>
              </xdr:sp>
            </mc:Fallback>
          </mc:AlternateContent>
        </xdr:grpSp>
        <xdr:grpSp>
          <xdr:nvGrpSpPr>
            <xdr:cNvPr id="58" name="Gruppieren 57">
              <a:extLst>
                <a:ext uri="{FF2B5EF4-FFF2-40B4-BE49-F238E27FC236}">
                  <a16:creationId xmlns:a16="http://schemas.microsoft.com/office/drawing/2014/main" id="{38B78E7C-60D1-5B10-5A23-6A5949F2DE86}"/>
                </a:ext>
              </a:extLst>
            </xdr:cNvPr>
            <xdr:cNvGrpSpPr/>
          </xdr:nvGrpSpPr>
          <xdr:grpSpPr>
            <a:xfrm>
              <a:off x="900281" y="771959"/>
              <a:ext cx="6471029" cy="6350757"/>
              <a:chOff x="873145" y="2664325"/>
              <a:chExt cx="6470964" cy="6478466"/>
            </a:xfrm>
          </xdr:grpSpPr>
          <xdr:grpSp>
            <xdr:nvGrpSpPr>
              <xdr:cNvPr id="59" name="Gruppieren 58">
                <a:extLst>
                  <a:ext uri="{FF2B5EF4-FFF2-40B4-BE49-F238E27FC236}">
                    <a16:creationId xmlns:a16="http://schemas.microsoft.com/office/drawing/2014/main" id="{ABC45402-825C-AB3C-8559-4186C367266C}"/>
                  </a:ext>
                </a:extLst>
              </xdr:cNvPr>
              <xdr:cNvGrpSpPr/>
            </xdr:nvGrpSpPr>
            <xdr:grpSpPr>
              <a:xfrm>
                <a:off x="3802169" y="5593882"/>
                <a:ext cx="611881" cy="627010"/>
                <a:chOff x="3801277" y="5508450"/>
                <a:chExt cx="612000" cy="620322"/>
              </a:xfrm>
            </xdr:grpSpPr>
            <xdr:sp macro="" textlink="">
              <xdr:nvSpPr>
                <xdr:cNvPr id="83" name="Ellipse 82">
                  <a:extLst>
                    <a:ext uri="{FF2B5EF4-FFF2-40B4-BE49-F238E27FC236}">
                      <a16:creationId xmlns:a16="http://schemas.microsoft.com/office/drawing/2014/main" id="{563E9E9F-0C62-E84F-D199-FD44FB71D64C}"/>
                    </a:ext>
                  </a:extLst>
                </xdr:cNvPr>
                <xdr:cNvSpPr/>
              </xdr:nvSpPr>
              <xdr:spPr>
                <a:xfrm>
                  <a:off x="3801277" y="5514232"/>
                  <a:ext cx="612000" cy="614540"/>
                </a:xfrm>
                <a:prstGeom prst="ellipse">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nvGrpSpPr>
                <xdr:cNvPr id="84" name="Gruppieren 83">
                  <a:extLst>
                    <a:ext uri="{FF2B5EF4-FFF2-40B4-BE49-F238E27FC236}">
                      <a16:creationId xmlns:a16="http://schemas.microsoft.com/office/drawing/2014/main" id="{94CB26B6-20BA-16EC-588A-7FE831C7F71D}"/>
                    </a:ext>
                  </a:extLst>
                </xdr:cNvPr>
                <xdr:cNvGrpSpPr/>
              </xdr:nvGrpSpPr>
              <xdr:grpSpPr>
                <a:xfrm>
                  <a:off x="3807024" y="5508450"/>
                  <a:ext cx="584001" cy="560329"/>
                  <a:chOff x="4272775" y="3131508"/>
                  <a:chExt cx="581415" cy="566258"/>
                </a:xfrm>
              </xdr:grpSpPr>
              <xdr:pic>
                <xdr:nvPicPr>
                  <xdr:cNvPr id="85" name="Grafik 84">
                    <a:extLst>
                      <a:ext uri="{FF2B5EF4-FFF2-40B4-BE49-F238E27FC236}">
                        <a16:creationId xmlns:a16="http://schemas.microsoft.com/office/drawing/2014/main" id="{A11D20F3-B77C-39B3-31A1-0843385E9B3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rcRect l="47551" r="33703"/>
                  <a:stretch/>
                </xdr:blipFill>
                <xdr:spPr>
                  <a:xfrm>
                    <a:off x="4272775" y="3131508"/>
                    <a:ext cx="581415" cy="540215"/>
                  </a:xfrm>
                  <a:prstGeom prst="rect">
                    <a:avLst/>
                  </a:prstGeom>
                </xdr:spPr>
              </xdr:pic>
              <xdr:sp macro="" textlink="">
                <xdr:nvSpPr>
                  <xdr:cNvPr id="86" name="Textfeld 5">
                    <a:extLst>
                      <a:ext uri="{FF2B5EF4-FFF2-40B4-BE49-F238E27FC236}">
                        <a16:creationId xmlns:a16="http://schemas.microsoft.com/office/drawing/2014/main" id="{97687347-3F48-8484-F179-F2C9F7707735}"/>
                      </a:ext>
                    </a:extLst>
                  </xdr:cNvPr>
                  <xdr:cNvSpPr txBox="1"/>
                </xdr:nvSpPr>
                <xdr:spPr>
                  <a:xfrm>
                    <a:off x="4298004" y="3559267"/>
                    <a:ext cx="531664" cy="138499"/>
                  </a:xfrm>
                  <a:prstGeom prst="rect">
                    <a:avLst/>
                  </a:prstGeom>
                  <a:noFill/>
                </xdr:spPr>
                <xdr:txBody>
                  <a:bodyPr wrap="square" lIns="0" tIns="0" rIns="0" bIns="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en-GB" sz="900">
                        <a:solidFill>
                          <a:schemeClr val="tx1"/>
                        </a:solidFill>
                        <a:latin typeface="General Sans" pitchFamily="50" charset="0"/>
                        <a:cs typeface="Times New Roman" panose="02020603050405020304" pitchFamily="18" charset="0"/>
                      </a:rPr>
                      <a:t>RADAR</a:t>
                    </a:r>
                    <a:endParaRPr lang="en-GB" sz="900">
                      <a:latin typeface="General Sans" pitchFamily="50" charset="0"/>
                    </a:endParaRPr>
                  </a:p>
                </xdr:txBody>
              </xdr:sp>
            </xdr:grpSp>
          </xdr:grpSp>
          <xdr:grpSp>
            <xdr:nvGrpSpPr>
              <xdr:cNvPr id="60" name="Gruppieren 59">
                <a:extLst>
                  <a:ext uri="{FF2B5EF4-FFF2-40B4-BE49-F238E27FC236}">
                    <a16:creationId xmlns:a16="http://schemas.microsoft.com/office/drawing/2014/main" id="{658AA78F-151D-4D22-16EF-8C19DC072AB1}"/>
                  </a:ext>
                </a:extLst>
              </xdr:cNvPr>
              <xdr:cNvGrpSpPr/>
            </xdr:nvGrpSpPr>
            <xdr:grpSpPr>
              <a:xfrm>
                <a:off x="873145" y="2664325"/>
                <a:ext cx="6470964" cy="6478466"/>
                <a:chOff x="875682" y="2656691"/>
                <a:chExt cx="6468427" cy="6486094"/>
              </a:xfrm>
            </xdr:grpSpPr>
            <xdr:sp macro="" textlink="">
              <xdr:nvSpPr>
                <xdr:cNvPr id="61" name="Textfeld 60">
                  <a:extLst>
                    <a:ext uri="{FF2B5EF4-FFF2-40B4-BE49-F238E27FC236}">
                      <a16:creationId xmlns:a16="http://schemas.microsoft.com/office/drawing/2014/main" id="{248D21D2-076D-62E5-CF0D-784D6C70AAA2}"/>
                    </a:ext>
                  </a:extLst>
                </xdr:cNvPr>
                <xdr:cNvSpPr txBox="1"/>
              </xdr:nvSpPr>
              <xdr:spPr>
                <a:xfrm rot="4854707">
                  <a:off x="3009822" y="3236813"/>
                  <a:ext cx="1391071" cy="266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Code  of Conduct </a:t>
                  </a:r>
                </a:p>
              </xdr:txBody>
            </xdr:sp>
            <xdr:sp macro="" textlink="">
              <xdr:nvSpPr>
                <xdr:cNvPr id="62" name="Textfeld 61">
                  <a:extLst>
                    <a:ext uri="{FF2B5EF4-FFF2-40B4-BE49-F238E27FC236}">
                      <a16:creationId xmlns:a16="http://schemas.microsoft.com/office/drawing/2014/main" id="{45E0EE6A-494F-BD83-26DF-A18153734788}"/>
                    </a:ext>
                  </a:extLst>
                </xdr:cNvPr>
                <xdr:cNvSpPr txBox="1"/>
              </xdr:nvSpPr>
              <xdr:spPr>
                <a:xfrm rot="3905890">
                  <a:off x="2330269" y="3453385"/>
                  <a:ext cx="1391348" cy="264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Empowerment</a:t>
                  </a:r>
                </a:p>
              </xdr:txBody>
            </xdr:sp>
            <xdr:sp macro="" textlink="">
              <xdr:nvSpPr>
                <xdr:cNvPr id="63" name="Textfeld 62">
                  <a:extLst>
                    <a:ext uri="{FF2B5EF4-FFF2-40B4-BE49-F238E27FC236}">
                      <a16:creationId xmlns:a16="http://schemas.microsoft.com/office/drawing/2014/main" id="{B5B16513-8F7F-85EF-05A9-6E7FCCCEF3C8}"/>
                    </a:ext>
                  </a:extLst>
                </xdr:cNvPr>
                <xdr:cNvSpPr txBox="1"/>
              </xdr:nvSpPr>
              <xdr:spPr>
                <a:xfrm rot="2924364">
                  <a:off x="1729117" y="3843695"/>
                  <a:ext cx="1391348" cy="268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System of Values</a:t>
                  </a:r>
                </a:p>
              </xdr:txBody>
            </xdr:sp>
            <xdr:sp macro="" textlink="">
              <xdr:nvSpPr>
                <xdr:cNvPr id="64" name="Textfeld 63">
                  <a:extLst>
                    <a:ext uri="{FF2B5EF4-FFF2-40B4-BE49-F238E27FC236}">
                      <a16:creationId xmlns:a16="http://schemas.microsoft.com/office/drawing/2014/main" id="{3C5D8258-CC4A-F03B-2DB3-433AB7BE00F1}"/>
                    </a:ext>
                  </a:extLst>
                </xdr:cNvPr>
                <xdr:cNvSpPr txBox="1"/>
              </xdr:nvSpPr>
              <xdr:spPr>
                <a:xfrm rot="1976734">
                  <a:off x="1286610" y="4370534"/>
                  <a:ext cx="1370347" cy="258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Incentives</a:t>
                  </a:r>
                </a:p>
              </xdr:txBody>
            </xdr:sp>
            <xdr:sp macro="" textlink="">
              <xdr:nvSpPr>
                <xdr:cNvPr id="65" name="Textfeld 64">
                  <a:extLst>
                    <a:ext uri="{FF2B5EF4-FFF2-40B4-BE49-F238E27FC236}">
                      <a16:creationId xmlns:a16="http://schemas.microsoft.com/office/drawing/2014/main" id="{5884D580-DE42-7F0E-86E4-173A4E76BD96}"/>
                    </a:ext>
                  </a:extLst>
                </xdr:cNvPr>
                <xdr:cNvSpPr txBox="1"/>
              </xdr:nvSpPr>
              <xdr:spPr>
                <a:xfrm rot="973941">
                  <a:off x="965512" y="5025485"/>
                  <a:ext cx="1369003" cy="3005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Tolerance</a:t>
                  </a:r>
                </a:p>
              </xdr:txBody>
            </xdr:sp>
            <xdr:sp macro="" textlink="">
              <xdr:nvSpPr>
                <xdr:cNvPr id="66" name="Textfeld 65">
                  <a:extLst>
                    <a:ext uri="{FF2B5EF4-FFF2-40B4-BE49-F238E27FC236}">
                      <a16:creationId xmlns:a16="http://schemas.microsoft.com/office/drawing/2014/main" id="{827F4280-0EBB-1061-1A60-16FDC76D7268}"/>
                    </a:ext>
                  </a:extLst>
                </xdr:cNvPr>
                <xdr:cNvSpPr txBox="1"/>
              </xdr:nvSpPr>
              <xdr:spPr>
                <a:xfrm>
                  <a:off x="875682" y="5771659"/>
                  <a:ext cx="1369003" cy="278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Transparency</a:t>
                  </a:r>
                </a:p>
              </xdr:txBody>
            </xdr:sp>
            <xdr:sp macro="" textlink="">
              <xdr:nvSpPr>
                <xdr:cNvPr id="67" name="Textfeld 66">
                  <a:extLst>
                    <a:ext uri="{FF2B5EF4-FFF2-40B4-BE49-F238E27FC236}">
                      <a16:creationId xmlns:a16="http://schemas.microsoft.com/office/drawing/2014/main" id="{D1B4E149-541D-7FDC-5227-B024F339D578}"/>
                    </a:ext>
                  </a:extLst>
                </xdr:cNvPr>
                <xdr:cNvSpPr txBox="1"/>
              </xdr:nvSpPr>
              <xdr:spPr>
                <a:xfrm rot="20577117">
                  <a:off x="964847" y="6512319"/>
                  <a:ext cx="1370347" cy="268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Knowledge</a:t>
                  </a:r>
                </a:p>
              </xdr:txBody>
            </xdr:sp>
            <xdr:sp macro="" textlink="">
              <xdr:nvSpPr>
                <xdr:cNvPr id="68" name="Textfeld 67">
                  <a:extLst>
                    <a:ext uri="{FF2B5EF4-FFF2-40B4-BE49-F238E27FC236}">
                      <a16:creationId xmlns:a16="http://schemas.microsoft.com/office/drawing/2014/main" id="{2A16DE78-4F25-ECE1-DFFB-556B2684D5BC}"/>
                    </a:ext>
                  </a:extLst>
                </xdr:cNvPr>
                <xdr:cNvSpPr txBox="1"/>
              </xdr:nvSpPr>
              <xdr:spPr>
                <a:xfrm rot="19542067">
                  <a:off x="1292848" y="7202074"/>
                  <a:ext cx="1369003" cy="276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Communication</a:t>
                  </a:r>
                </a:p>
              </xdr:txBody>
            </xdr:sp>
            <xdr:sp macro="" textlink="">
              <xdr:nvSpPr>
                <xdr:cNvPr id="69" name="Textfeld 68">
                  <a:extLst>
                    <a:ext uri="{FF2B5EF4-FFF2-40B4-BE49-F238E27FC236}">
                      <a16:creationId xmlns:a16="http://schemas.microsoft.com/office/drawing/2014/main" id="{8BEEBAAE-3FE2-F698-ED97-51B149DA0050}"/>
                    </a:ext>
                  </a:extLst>
                </xdr:cNvPr>
                <xdr:cNvSpPr txBox="1"/>
              </xdr:nvSpPr>
              <xdr:spPr>
                <a:xfrm rot="18603365">
                  <a:off x="1761512" y="7705602"/>
                  <a:ext cx="1392459" cy="289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Purpose</a:t>
                  </a:r>
                </a:p>
              </xdr:txBody>
            </xdr:sp>
            <xdr:sp macro="" textlink="">
              <xdr:nvSpPr>
                <xdr:cNvPr id="70" name="Textfeld 69">
                  <a:extLst>
                    <a:ext uri="{FF2B5EF4-FFF2-40B4-BE49-F238E27FC236}">
                      <a16:creationId xmlns:a16="http://schemas.microsoft.com/office/drawing/2014/main" id="{1412AFF2-D906-2D36-24AF-6C8EF363562C}"/>
                    </a:ext>
                  </a:extLst>
                </xdr:cNvPr>
                <xdr:cNvSpPr txBox="1"/>
              </xdr:nvSpPr>
              <xdr:spPr>
                <a:xfrm rot="17721066">
                  <a:off x="2358680" y="8103443"/>
                  <a:ext cx="1391071" cy="2675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Involvement</a:t>
                  </a:r>
                </a:p>
              </xdr:txBody>
            </xdr:sp>
            <xdr:sp macro="" textlink="">
              <xdr:nvSpPr>
                <xdr:cNvPr id="71" name="Textfeld 70">
                  <a:extLst>
                    <a:ext uri="{FF2B5EF4-FFF2-40B4-BE49-F238E27FC236}">
                      <a16:creationId xmlns:a16="http://schemas.microsoft.com/office/drawing/2014/main" id="{F23FDB0B-225F-3350-E5DE-A043622D7638}"/>
                    </a:ext>
                  </a:extLst>
                </xdr:cNvPr>
                <xdr:cNvSpPr txBox="1"/>
              </xdr:nvSpPr>
              <xdr:spPr>
                <a:xfrm rot="16633252">
                  <a:off x="3085005" y="8311447"/>
                  <a:ext cx="1391348" cy="271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Stakeholder</a:t>
                  </a:r>
                </a:p>
              </xdr:txBody>
            </xdr:sp>
            <xdr:sp macro="" textlink="">
              <xdr:nvSpPr>
                <xdr:cNvPr id="72" name="Textfeld 71">
                  <a:extLst>
                    <a:ext uri="{FF2B5EF4-FFF2-40B4-BE49-F238E27FC236}">
                      <a16:creationId xmlns:a16="http://schemas.microsoft.com/office/drawing/2014/main" id="{DD24D319-95B0-B116-9683-C5BD0D31D24C}"/>
                    </a:ext>
                  </a:extLst>
                </xdr:cNvPr>
                <xdr:cNvSpPr txBox="1"/>
              </xdr:nvSpPr>
              <xdr:spPr>
                <a:xfrm rot="16633252">
                  <a:off x="3715566" y="3227640"/>
                  <a:ext cx="1419576" cy="277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Governance</a:t>
                  </a:r>
                </a:p>
              </xdr:txBody>
            </xdr:sp>
            <xdr:sp macro="" textlink="">
              <xdr:nvSpPr>
                <xdr:cNvPr id="73" name="Textfeld 72">
                  <a:extLst>
                    <a:ext uri="{FF2B5EF4-FFF2-40B4-BE49-F238E27FC236}">
                      <a16:creationId xmlns:a16="http://schemas.microsoft.com/office/drawing/2014/main" id="{6D578E59-7CA1-DADC-FDD3-CCAF8EB18D6A}"/>
                    </a:ext>
                  </a:extLst>
                </xdr:cNvPr>
                <xdr:cNvSpPr txBox="1"/>
              </xdr:nvSpPr>
              <xdr:spPr>
                <a:xfrm rot="4966556">
                  <a:off x="3740617" y="8309861"/>
                  <a:ext cx="1378377" cy="2512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Talent</a:t>
                  </a:r>
                </a:p>
              </xdr:txBody>
            </xdr:sp>
            <xdr:sp macro="" textlink="">
              <xdr:nvSpPr>
                <xdr:cNvPr id="74" name="Textfeld 73">
                  <a:extLst>
                    <a:ext uri="{FF2B5EF4-FFF2-40B4-BE49-F238E27FC236}">
                      <a16:creationId xmlns:a16="http://schemas.microsoft.com/office/drawing/2014/main" id="{5B847722-5F51-A764-F65A-4934FCFD9AF8}"/>
                    </a:ext>
                  </a:extLst>
                </xdr:cNvPr>
                <xdr:cNvSpPr txBox="1"/>
              </xdr:nvSpPr>
              <xdr:spPr>
                <a:xfrm rot="3905890">
                  <a:off x="4454052" y="8106220"/>
                  <a:ext cx="1402209" cy="231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Career</a:t>
                  </a:r>
                </a:p>
              </xdr:txBody>
            </xdr:sp>
            <xdr:sp macro="" textlink="">
              <xdr:nvSpPr>
                <xdr:cNvPr id="75" name="Textfeld 74">
                  <a:extLst>
                    <a:ext uri="{FF2B5EF4-FFF2-40B4-BE49-F238E27FC236}">
                      <a16:creationId xmlns:a16="http://schemas.microsoft.com/office/drawing/2014/main" id="{D55A114B-8FFB-00B9-5291-9739A3DB7C65}"/>
                    </a:ext>
                  </a:extLst>
                </xdr:cNvPr>
                <xdr:cNvSpPr txBox="1"/>
              </xdr:nvSpPr>
              <xdr:spPr>
                <a:xfrm rot="3035972">
                  <a:off x="5018635" y="7716700"/>
                  <a:ext cx="1405229" cy="2675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Recruitment</a:t>
                  </a:r>
                </a:p>
              </xdr:txBody>
            </xdr:sp>
            <xdr:sp macro="" textlink="">
              <xdr:nvSpPr>
                <xdr:cNvPr id="76" name="Textfeld 75">
                  <a:extLst>
                    <a:ext uri="{FF2B5EF4-FFF2-40B4-BE49-F238E27FC236}">
                      <a16:creationId xmlns:a16="http://schemas.microsoft.com/office/drawing/2014/main" id="{FD23A386-0B32-C458-6748-0FD6935E5DB7}"/>
                    </a:ext>
                  </a:extLst>
                </xdr:cNvPr>
                <xdr:cNvSpPr txBox="1"/>
              </xdr:nvSpPr>
              <xdr:spPr>
                <a:xfrm rot="1966216">
                  <a:off x="5502035" y="7157805"/>
                  <a:ext cx="1420062" cy="2637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Alumni</a:t>
                  </a:r>
                </a:p>
              </xdr:txBody>
            </xdr:sp>
            <xdr:sp macro="" textlink="">
              <xdr:nvSpPr>
                <xdr:cNvPr id="77" name="Textfeld 76">
                  <a:extLst>
                    <a:ext uri="{FF2B5EF4-FFF2-40B4-BE49-F238E27FC236}">
                      <a16:creationId xmlns:a16="http://schemas.microsoft.com/office/drawing/2014/main" id="{2A0F7C7B-A4E9-B1BA-2A0A-5091FC1B84C1}"/>
                    </a:ext>
                  </a:extLst>
                </xdr:cNvPr>
                <xdr:cNvSpPr txBox="1"/>
              </xdr:nvSpPr>
              <xdr:spPr>
                <a:xfrm rot="923571">
                  <a:off x="5806009" y="6490486"/>
                  <a:ext cx="1431141" cy="2674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Philosophy</a:t>
                  </a:r>
                </a:p>
              </xdr:txBody>
            </xdr:sp>
            <xdr:sp macro="" textlink="">
              <xdr:nvSpPr>
                <xdr:cNvPr id="78" name="Textfeld 77">
                  <a:extLst>
                    <a:ext uri="{FF2B5EF4-FFF2-40B4-BE49-F238E27FC236}">
                      <a16:creationId xmlns:a16="http://schemas.microsoft.com/office/drawing/2014/main" id="{E35F5D4C-D3F4-4282-5F3E-87A639E362E0}"/>
                    </a:ext>
                  </a:extLst>
                </xdr:cNvPr>
                <xdr:cNvSpPr txBox="1"/>
              </xdr:nvSpPr>
              <xdr:spPr>
                <a:xfrm>
                  <a:off x="5899532" y="5823778"/>
                  <a:ext cx="1444577" cy="228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Strategy</a:t>
                  </a:r>
                </a:p>
              </xdr:txBody>
            </xdr:sp>
            <xdr:sp macro="" textlink="">
              <xdr:nvSpPr>
                <xdr:cNvPr id="79" name="Textfeld 78">
                  <a:extLst>
                    <a:ext uri="{FF2B5EF4-FFF2-40B4-BE49-F238E27FC236}">
                      <a16:creationId xmlns:a16="http://schemas.microsoft.com/office/drawing/2014/main" id="{F934E613-92CC-0DE0-6D01-8A533C42EA0E}"/>
                    </a:ext>
                  </a:extLst>
                </xdr:cNvPr>
                <xdr:cNvSpPr txBox="1"/>
              </xdr:nvSpPr>
              <xdr:spPr>
                <a:xfrm rot="20577117">
                  <a:off x="5778501" y="5005966"/>
                  <a:ext cx="1463317" cy="297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Growth</a:t>
                  </a:r>
                </a:p>
              </xdr:txBody>
            </xdr:sp>
            <xdr:sp macro="" textlink="">
              <xdr:nvSpPr>
                <xdr:cNvPr id="80" name="Textfeld 79">
                  <a:extLst>
                    <a:ext uri="{FF2B5EF4-FFF2-40B4-BE49-F238E27FC236}">
                      <a16:creationId xmlns:a16="http://schemas.microsoft.com/office/drawing/2014/main" id="{8A84D445-E176-202E-60C5-43A40F822AEF}"/>
                    </a:ext>
                  </a:extLst>
                </xdr:cNvPr>
                <xdr:cNvSpPr txBox="1"/>
              </xdr:nvSpPr>
              <xdr:spPr>
                <a:xfrm rot="19542067">
                  <a:off x="5474363" y="4301533"/>
                  <a:ext cx="1440379" cy="361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Change</a:t>
                  </a:r>
                </a:p>
              </xdr:txBody>
            </xdr:sp>
            <xdr:sp macro="" textlink="">
              <xdr:nvSpPr>
                <xdr:cNvPr id="81" name="Textfeld 80">
                  <a:extLst>
                    <a:ext uri="{FF2B5EF4-FFF2-40B4-BE49-F238E27FC236}">
                      <a16:creationId xmlns:a16="http://schemas.microsoft.com/office/drawing/2014/main" id="{6CCB356C-EF04-F5CE-EE56-ACF416B2CBE5}"/>
                    </a:ext>
                  </a:extLst>
                </xdr:cNvPr>
                <xdr:cNvSpPr txBox="1"/>
              </xdr:nvSpPr>
              <xdr:spPr>
                <a:xfrm rot="18603365">
                  <a:off x="4991718" y="3849733"/>
                  <a:ext cx="1434311" cy="2024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Innovation</a:t>
                  </a:r>
                </a:p>
              </xdr:txBody>
            </xdr:sp>
            <xdr:sp macro="" textlink="">
              <xdr:nvSpPr>
                <xdr:cNvPr id="82" name="Textfeld 81">
                  <a:extLst>
                    <a:ext uri="{FF2B5EF4-FFF2-40B4-BE49-F238E27FC236}">
                      <a16:creationId xmlns:a16="http://schemas.microsoft.com/office/drawing/2014/main" id="{657884E8-63DA-90BC-CBF3-6DA606ED1218}"/>
                    </a:ext>
                  </a:extLst>
                </xdr:cNvPr>
                <xdr:cNvSpPr txBox="1"/>
              </xdr:nvSpPr>
              <xdr:spPr>
                <a:xfrm rot="17616574">
                  <a:off x="4408366" y="3419536"/>
                  <a:ext cx="1405406" cy="3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Network</a:t>
                  </a:r>
                </a:p>
              </xdr:txBody>
            </xdr:sp>
          </xdr:grpSp>
        </xdr:grpSp>
      </xdr:grpSp>
      <xdr:sp macro="" textlink="">
        <xdr:nvSpPr>
          <xdr:cNvPr id="94" name="Rechteck 93">
            <a:extLst>
              <a:ext uri="{FF2B5EF4-FFF2-40B4-BE49-F238E27FC236}">
                <a16:creationId xmlns:a16="http://schemas.microsoft.com/office/drawing/2014/main" id="{5D3E4F17-826A-0A0A-05AB-251009B7BFC4}"/>
              </a:ext>
            </a:extLst>
          </xdr:cNvPr>
          <xdr:cNvSpPr/>
        </xdr:nvSpPr>
        <xdr:spPr>
          <a:xfrm>
            <a:off x="650702" y="281939"/>
            <a:ext cx="7236000" cy="7092000"/>
          </a:xfrm>
          <a:prstGeom prst="rect">
            <a:avLst/>
          </a:prstGeom>
          <a:noFill/>
          <a:effectLst/>
        </xdr:spPr>
        <xdr:txBody>
          <a:bodyPr wrap="none" lIns="91440" tIns="45720" rIns="91440" bIns="45720">
            <a:prstTxWarp prst="textCircle">
              <a:avLst>
                <a:gd name="adj" fmla="val 10893803"/>
              </a:avLst>
            </a:prstTxWarp>
            <a:spAutoFit/>
          </a:bodyPr>
          <a:lstStyle/>
          <a:p>
            <a:pPr algn="ctr"/>
            <a:r>
              <a:rPr lang="de-DE" sz="2400" b="0" cap="small" spc="1500" baseline="0">
                <a:ln>
                  <a:noFill/>
                </a:ln>
                <a:solidFill>
                  <a:srgbClr val="0070C0"/>
                </a:solidFill>
                <a:effectLst/>
                <a:latin typeface="General Sans Medium" pitchFamily="50" charset="0"/>
              </a:rPr>
              <a:t>Corporate Culture              </a:t>
            </a:r>
            <a:r>
              <a:rPr lang="de-DE" sz="2400" b="0" cap="small" spc="1500" baseline="0">
                <a:ln>
                  <a:noFill/>
                </a:ln>
                <a:solidFill>
                  <a:srgbClr val="009A46"/>
                </a:solidFill>
                <a:effectLst/>
                <a:latin typeface="General Sans Medium" pitchFamily="50" charset="0"/>
              </a:rPr>
              <a:t>Company Organisation             </a:t>
            </a:r>
            <a:r>
              <a:rPr lang="de-DE" sz="2400" b="0" cap="small" spc="1500" baseline="0">
                <a:ln>
                  <a:noFill/>
                </a:ln>
                <a:solidFill>
                  <a:srgbClr val="EA0000"/>
                </a:solidFill>
                <a:effectLst/>
                <a:latin typeface="General Sans Medium" pitchFamily="50" charset="0"/>
              </a:rPr>
              <a:t>People Management                    </a:t>
            </a:r>
          </a:p>
        </xdr:txBody>
      </xdr:sp>
    </xdr:grpSp>
    <xdr:clientData/>
  </xdr:twoCellAnchor>
  <xdr:twoCellAnchor>
    <xdr:from>
      <xdr:col>1</xdr:col>
      <xdr:colOff>0</xdr:colOff>
      <xdr:row>0</xdr:row>
      <xdr:rowOff>152400</xdr:rowOff>
    </xdr:from>
    <xdr:to>
      <xdr:col>4</xdr:col>
      <xdr:colOff>888462</xdr:colOff>
      <xdr:row>1</xdr:row>
      <xdr:rowOff>497820</xdr:rowOff>
    </xdr:to>
    <xdr:sp macro="" textlink="">
      <xdr:nvSpPr>
        <xdr:cNvPr id="97" name="Textfeld 6">
          <a:extLst>
            <a:ext uri="{FF2B5EF4-FFF2-40B4-BE49-F238E27FC236}">
              <a16:creationId xmlns:a16="http://schemas.microsoft.com/office/drawing/2014/main" id="{89EBB68E-AF06-44C9-908A-F8748457D5BC}"/>
            </a:ext>
          </a:extLst>
        </xdr:cNvPr>
        <xdr:cNvSpPr txBox="1"/>
      </xdr:nvSpPr>
      <xdr:spPr>
        <a:xfrm>
          <a:off x="83820" y="152400"/>
          <a:ext cx="2747742" cy="528300"/>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 RADAR</a:t>
          </a:r>
        </a:p>
        <a:p>
          <a:r>
            <a:rPr lang="en-GB" sz="1600">
              <a:latin typeface="General Sans Light" pitchFamily="50" charset="0"/>
              <a:cs typeface="Times New Roman" panose="02020603050405020304" pitchFamily="18" charset="0"/>
            </a:rPr>
            <a:t>Need for Action</a:t>
          </a:r>
          <a:endParaRPr lang="en-GB" sz="1600">
            <a:latin typeface="General Sans Light" pitchFamily="50" charset="0"/>
          </a:endParaRPr>
        </a:p>
      </xdr:txBody>
    </xdr:sp>
    <xdr:clientData/>
  </xdr:twoCellAnchor>
  <xdr:twoCellAnchor>
    <xdr:from>
      <xdr:col>3</xdr:col>
      <xdr:colOff>78740</xdr:colOff>
      <xdr:row>71</xdr:row>
      <xdr:rowOff>97787</xdr:rowOff>
    </xdr:from>
    <xdr:to>
      <xdr:col>6</xdr:col>
      <xdr:colOff>147606</xdr:colOff>
      <xdr:row>71</xdr:row>
      <xdr:rowOff>592153</xdr:rowOff>
    </xdr:to>
    <xdr:grpSp>
      <xdr:nvGrpSpPr>
        <xdr:cNvPr id="8" name="Gruppieren 7">
          <a:extLst>
            <a:ext uri="{FF2B5EF4-FFF2-40B4-BE49-F238E27FC236}">
              <a16:creationId xmlns:a16="http://schemas.microsoft.com/office/drawing/2014/main" id="{79A248F1-8369-A0C0-AEF4-C4B0CFCC065C}"/>
            </a:ext>
          </a:extLst>
        </xdr:cNvPr>
        <xdr:cNvGrpSpPr>
          <a:grpSpLocks noChangeAspect="1"/>
        </xdr:cNvGrpSpPr>
      </xdr:nvGrpSpPr>
      <xdr:grpSpPr>
        <a:xfrm>
          <a:off x="878840" y="14533877"/>
          <a:ext cx="8678196" cy="494366"/>
          <a:chOff x="932180" y="14654527"/>
          <a:chExt cx="8685816" cy="491826"/>
        </a:xfrm>
      </xdr:grpSpPr>
      <xdr:grpSp>
        <xdr:nvGrpSpPr>
          <xdr:cNvPr id="101" name="Gruppieren 100">
            <a:extLst>
              <a:ext uri="{FF2B5EF4-FFF2-40B4-BE49-F238E27FC236}">
                <a16:creationId xmlns:a16="http://schemas.microsoft.com/office/drawing/2014/main" id="{808CBADC-B9DA-43DC-8D7B-AB704365596D}"/>
              </a:ext>
            </a:extLst>
          </xdr:cNvPr>
          <xdr:cNvGrpSpPr/>
        </xdr:nvGrpSpPr>
        <xdr:grpSpPr>
          <a:xfrm>
            <a:off x="8403594" y="14653257"/>
            <a:ext cx="1215672" cy="428571"/>
            <a:chOff x="9415929" y="1257300"/>
            <a:chExt cx="1204091" cy="420793"/>
          </a:xfrm>
        </xdr:grpSpPr>
        <xdr:pic>
          <xdr:nvPicPr>
            <xdr:cNvPr id="102" name="Grafik 101">
              <a:extLst>
                <a:ext uri="{FF2B5EF4-FFF2-40B4-BE49-F238E27FC236}">
                  <a16:creationId xmlns:a16="http://schemas.microsoft.com/office/drawing/2014/main" id="{27335E7D-5331-F20E-4CB1-A30A2011FB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415929" y="1471390"/>
              <a:ext cx="1187919" cy="206703"/>
            </a:xfrm>
            <a:prstGeom prst="rect">
              <a:avLst/>
            </a:prstGeom>
          </xdr:spPr>
        </xdr:pic>
        <xdr:sp macro="" textlink="">
          <xdr:nvSpPr>
            <xdr:cNvPr id="103" name="Textfeld 2">
              <a:extLst>
                <a:ext uri="{FF2B5EF4-FFF2-40B4-BE49-F238E27FC236}">
                  <a16:creationId xmlns:a16="http://schemas.microsoft.com/office/drawing/2014/main" id="{09900E61-FC69-3CB2-8432-73B6D0AB7476}"/>
                </a:ext>
              </a:extLst>
            </xdr:cNvPr>
            <xdr:cNvSpPr txBox="1"/>
          </xdr:nvSpPr>
          <xdr:spPr>
            <a:xfrm>
              <a:off x="9517905" y="1257300"/>
              <a:ext cx="1102115" cy="23083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en-GB" sz="900">
                  <a:solidFill>
                    <a:schemeClr val="tx1"/>
                  </a:solidFill>
                  <a:latin typeface="General Sans" pitchFamily="50" charset="0"/>
                  <a:cs typeface="Times New Roman" panose="02020603050405020304" pitchFamily="18" charset="0"/>
                </a:rPr>
                <a:t>Copyright</a:t>
              </a:r>
              <a:r>
                <a:rPr lang="en-GB" sz="900">
                  <a:solidFill>
                    <a:schemeClr val="tx1"/>
                  </a:solidFill>
                  <a:latin typeface="General Sans Medium" pitchFamily="50" charset="0"/>
                  <a:cs typeface="Times New Roman" panose="02020603050405020304" pitchFamily="18" charset="0"/>
                </a:rPr>
                <a:t> </a:t>
              </a:r>
              <a:r>
                <a:rPr lang="en-GB" sz="900">
                  <a:solidFill>
                    <a:schemeClr val="tx1"/>
                  </a:solidFill>
                  <a:latin typeface="Times New Roman" panose="02020603050405020304" pitchFamily="18" charset="0"/>
                  <a:cs typeface="Times New Roman" panose="02020603050405020304" pitchFamily="18" charset="0"/>
                </a:rPr>
                <a:t>© </a:t>
              </a:r>
              <a:r>
                <a:rPr lang="en-GB" sz="900">
                  <a:solidFill>
                    <a:schemeClr val="tx1"/>
                  </a:solidFill>
                  <a:latin typeface="General Sans" pitchFamily="50" charset="0"/>
                  <a:cs typeface="Times New Roman" panose="02020603050405020304" pitchFamily="18" charset="0"/>
                </a:rPr>
                <a:t>2023</a:t>
              </a:r>
              <a:endParaRPr lang="en-GB" sz="900">
                <a:latin typeface="General Sans" pitchFamily="50" charset="0"/>
              </a:endParaRPr>
            </a:p>
          </xdr:txBody>
        </xdr:sp>
      </xdr:grpSp>
      <xdr:pic>
        <xdr:nvPicPr>
          <xdr:cNvPr id="5" name="Grafik 4">
            <a:hlinkClick xmlns:r="http://schemas.openxmlformats.org/officeDocument/2006/relationships" r:id="rId4"/>
            <a:extLst>
              <a:ext uri="{FF2B5EF4-FFF2-40B4-BE49-F238E27FC236}">
                <a16:creationId xmlns:a16="http://schemas.microsoft.com/office/drawing/2014/main" id="{74B9D626-E6AD-476C-A786-379EDB724D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073515" y="14707870"/>
            <a:ext cx="1414106" cy="431800"/>
          </a:xfrm>
          <a:prstGeom prst="rect">
            <a:avLst/>
          </a:prstGeom>
        </xdr:spPr>
      </xdr:pic>
      <xdr:pic>
        <xdr:nvPicPr>
          <xdr:cNvPr id="6" name="Grafik 5">
            <a:hlinkClick xmlns:r="http://schemas.openxmlformats.org/officeDocument/2006/relationships" r:id="rId6"/>
            <a:extLst>
              <a:ext uri="{FF2B5EF4-FFF2-40B4-BE49-F238E27FC236}">
                <a16:creationId xmlns:a16="http://schemas.microsoft.com/office/drawing/2014/main" id="{3AA5659C-C7D6-4AEA-8753-17211B290E6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32180" y="14719173"/>
            <a:ext cx="1436369" cy="424612"/>
          </a:xfrm>
          <a:prstGeom prst="rect">
            <a:avLst/>
          </a:prstGeom>
        </xdr:spPr>
      </xdr:pic>
      <xdr:pic>
        <xdr:nvPicPr>
          <xdr:cNvPr id="7" name="Grafik 6">
            <a:hlinkClick xmlns:r="http://schemas.openxmlformats.org/officeDocument/2006/relationships" r:id="rId8"/>
            <a:extLst>
              <a:ext uri="{FF2B5EF4-FFF2-40B4-BE49-F238E27FC236}">
                <a16:creationId xmlns:a16="http://schemas.microsoft.com/office/drawing/2014/main" id="{00C972F4-27D8-4D76-A8F1-7055F9D7BE4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498851" y="14724380"/>
            <a:ext cx="1475740" cy="421973"/>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289022</xdr:colOff>
      <xdr:row>1</xdr:row>
      <xdr:rowOff>541174</xdr:rowOff>
    </xdr:to>
    <xdr:sp macro="" textlink="">
      <xdr:nvSpPr>
        <xdr:cNvPr id="42" name="Textfeld 6">
          <a:extLst>
            <a:ext uri="{FF2B5EF4-FFF2-40B4-BE49-F238E27FC236}">
              <a16:creationId xmlns:a16="http://schemas.microsoft.com/office/drawing/2014/main" id="{A643000F-00F3-421B-AF68-741E12434A08}"/>
            </a:ext>
          </a:extLst>
        </xdr:cNvPr>
        <xdr:cNvSpPr txBox="1"/>
      </xdr:nvSpPr>
      <xdr:spPr>
        <a:xfrm>
          <a:off x="83820" y="68580"/>
          <a:ext cx="2963642" cy="541174"/>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 RADAR</a:t>
          </a:r>
        </a:p>
        <a:p>
          <a:r>
            <a:rPr lang="en-GB" sz="1600">
              <a:latin typeface="General Sans Light" pitchFamily="50" charset="0"/>
              <a:cs typeface="Times New Roman" panose="02020603050405020304" pitchFamily="18" charset="0"/>
            </a:rPr>
            <a:t>Need-Impact-Effort-Matrix</a:t>
          </a:r>
          <a:endParaRPr lang="en-GB" sz="1600">
            <a:latin typeface="General Sans Light" pitchFamily="50" charset="0"/>
          </a:endParaRPr>
        </a:p>
      </xdr:txBody>
    </xdr:sp>
    <xdr:clientData/>
  </xdr:twoCellAnchor>
  <xdr:twoCellAnchor>
    <xdr:from>
      <xdr:col>3</xdr:col>
      <xdr:colOff>482600</xdr:colOff>
      <xdr:row>66</xdr:row>
      <xdr:rowOff>96532</xdr:rowOff>
    </xdr:from>
    <xdr:to>
      <xdr:col>29</xdr:col>
      <xdr:colOff>25681</xdr:colOff>
      <xdr:row>66</xdr:row>
      <xdr:rowOff>594705</xdr:rowOff>
    </xdr:to>
    <xdr:grpSp>
      <xdr:nvGrpSpPr>
        <xdr:cNvPr id="57" name="Gruppieren 56">
          <a:extLst>
            <a:ext uri="{FF2B5EF4-FFF2-40B4-BE49-F238E27FC236}">
              <a16:creationId xmlns:a16="http://schemas.microsoft.com/office/drawing/2014/main" id="{62ECCC96-5EC5-4B87-9866-9F5B84ED2D62}"/>
            </a:ext>
          </a:extLst>
        </xdr:cNvPr>
        <xdr:cNvGrpSpPr>
          <a:grpSpLocks noChangeAspect="1"/>
        </xdr:cNvGrpSpPr>
      </xdr:nvGrpSpPr>
      <xdr:grpSpPr>
        <a:xfrm>
          <a:off x="1249680" y="17565382"/>
          <a:ext cx="9616721" cy="491823"/>
          <a:chOff x="1016682" y="14653257"/>
          <a:chExt cx="9693703" cy="493096"/>
        </a:xfrm>
      </xdr:grpSpPr>
      <xdr:grpSp>
        <xdr:nvGrpSpPr>
          <xdr:cNvPr id="58" name="Gruppieren 57">
            <a:extLst>
              <a:ext uri="{FF2B5EF4-FFF2-40B4-BE49-F238E27FC236}">
                <a16:creationId xmlns:a16="http://schemas.microsoft.com/office/drawing/2014/main" id="{EB942094-03B3-C0D2-FE7E-7295A5FE717C}"/>
              </a:ext>
            </a:extLst>
          </xdr:cNvPr>
          <xdr:cNvGrpSpPr/>
        </xdr:nvGrpSpPr>
        <xdr:grpSpPr>
          <a:xfrm>
            <a:off x="9494712" y="14653257"/>
            <a:ext cx="1215673" cy="428571"/>
            <a:chOff x="10496655" y="1257300"/>
            <a:chExt cx="1204092" cy="420793"/>
          </a:xfrm>
        </xdr:grpSpPr>
        <xdr:pic>
          <xdr:nvPicPr>
            <xdr:cNvPr id="62" name="Grafik 61">
              <a:extLst>
                <a:ext uri="{FF2B5EF4-FFF2-40B4-BE49-F238E27FC236}">
                  <a16:creationId xmlns:a16="http://schemas.microsoft.com/office/drawing/2014/main" id="{639014BF-AF42-7CCC-7531-319A57306A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96655" y="1471390"/>
              <a:ext cx="1187919" cy="206703"/>
            </a:xfrm>
            <a:prstGeom prst="rect">
              <a:avLst/>
            </a:prstGeom>
          </xdr:spPr>
        </xdr:pic>
        <xdr:sp macro="" textlink="">
          <xdr:nvSpPr>
            <xdr:cNvPr id="63" name="Textfeld 2">
              <a:extLst>
                <a:ext uri="{FF2B5EF4-FFF2-40B4-BE49-F238E27FC236}">
                  <a16:creationId xmlns:a16="http://schemas.microsoft.com/office/drawing/2014/main" id="{618ACF48-3ADC-C39A-2DDF-EAE609EF410B}"/>
                </a:ext>
              </a:extLst>
            </xdr:cNvPr>
            <xdr:cNvSpPr txBox="1"/>
          </xdr:nvSpPr>
          <xdr:spPr>
            <a:xfrm>
              <a:off x="10598632" y="1257300"/>
              <a:ext cx="1102115" cy="23083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en-GB" sz="900">
                  <a:solidFill>
                    <a:schemeClr val="tx1"/>
                  </a:solidFill>
                  <a:latin typeface="General Sans" pitchFamily="50" charset="0"/>
                  <a:cs typeface="Times New Roman" panose="02020603050405020304" pitchFamily="18" charset="0"/>
                </a:rPr>
                <a:t>Copyright</a:t>
              </a:r>
              <a:r>
                <a:rPr lang="en-GB" sz="900">
                  <a:solidFill>
                    <a:schemeClr val="tx1"/>
                  </a:solidFill>
                  <a:latin typeface="General Sans Medium" pitchFamily="50" charset="0"/>
                  <a:cs typeface="Times New Roman" panose="02020603050405020304" pitchFamily="18" charset="0"/>
                </a:rPr>
                <a:t> </a:t>
              </a:r>
              <a:r>
                <a:rPr lang="en-GB" sz="900">
                  <a:solidFill>
                    <a:schemeClr val="tx1"/>
                  </a:solidFill>
                  <a:latin typeface="Times New Roman" panose="02020603050405020304" pitchFamily="18" charset="0"/>
                  <a:cs typeface="Times New Roman" panose="02020603050405020304" pitchFamily="18" charset="0"/>
                </a:rPr>
                <a:t>© </a:t>
              </a:r>
              <a:r>
                <a:rPr lang="en-GB" sz="900">
                  <a:solidFill>
                    <a:schemeClr val="tx1"/>
                  </a:solidFill>
                  <a:latin typeface="General Sans" pitchFamily="50" charset="0"/>
                  <a:cs typeface="Times New Roman" panose="02020603050405020304" pitchFamily="18" charset="0"/>
                </a:rPr>
                <a:t>2023</a:t>
              </a:r>
              <a:endParaRPr lang="en-GB" sz="900">
                <a:latin typeface="General Sans" pitchFamily="50" charset="0"/>
              </a:endParaRPr>
            </a:p>
          </xdr:txBody>
        </xdr:sp>
      </xdr:grpSp>
      <xdr:pic>
        <xdr:nvPicPr>
          <xdr:cNvPr id="59" name="Grafik 58">
            <a:hlinkClick xmlns:r="http://schemas.openxmlformats.org/officeDocument/2006/relationships" r:id="rId3"/>
            <a:extLst>
              <a:ext uri="{FF2B5EF4-FFF2-40B4-BE49-F238E27FC236}">
                <a16:creationId xmlns:a16="http://schemas.microsoft.com/office/drawing/2014/main" id="{71A5970D-E3AE-7C80-1DFC-07746DFC62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72968" y="14707870"/>
            <a:ext cx="1414106" cy="431800"/>
          </a:xfrm>
          <a:prstGeom prst="rect">
            <a:avLst/>
          </a:prstGeom>
        </xdr:spPr>
      </xdr:pic>
      <xdr:pic>
        <xdr:nvPicPr>
          <xdr:cNvPr id="60" name="Grafik 59">
            <a:hlinkClick xmlns:r="http://schemas.openxmlformats.org/officeDocument/2006/relationships" r:id="rId5"/>
            <a:extLst>
              <a:ext uri="{FF2B5EF4-FFF2-40B4-BE49-F238E27FC236}">
                <a16:creationId xmlns:a16="http://schemas.microsoft.com/office/drawing/2014/main" id="{2B306D8C-7E33-A792-E1CD-57DCE6D76BF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16682" y="14719173"/>
            <a:ext cx="1436369" cy="424612"/>
          </a:xfrm>
          <a:prstGeom prst="rect">
            <a:avLst/>
          </a:prstGeom>
        </xdr:spPr>
      </xdr:pic>
      <xdr:pic>
        <xdr:nvPicPr>
          <xdr:cNvPr id="61" name="Grafik 60">
            <a:hlinkClick xmlns:r="http://schemas.openxmlformats.org/officeDocument/2006/relationships" r:id="rId7"/>
            <a:extLst>
              <a:ext uri="{FF2B5EF4-FFF2-40B4-BE49-F238E27FC236}">
                <a16:creationId xmlns:a16="http://schemas.microsoft.com/office/drawing/2014/main" id="{1FCFB594-0839-0676-ADDC-8B9FFCD002C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944700" y="14724380"/>
            <a:ext cx="1475740" cy="421973"/>
          </a:xfrm>
          <a:prstGeom prst="rect">
            <a:avLst/>
          </a:prstGeom>
        </xdr:spPr>
      </xdr:pic>
    </xdr:grpSp>
    <xdr:clientData/>
  </xdr:twoCellAnchor>
  <xdr:twoCellAnchor>
    <xdr:from>
      <xdr:col>27</xdr:col>
      <xdr:colOff>113030</xdr:colOff>
      <xdr:row>32</xdr:row>
      <xdr:rowOff>199390</xdr:rowOff>
    </xdr:from>
    <xdr:to>
      <xdr:col>28</xdr:col>
      <xdr:colOff>109220</xdr:colOff>
      <xdr:row>38</xdr:row>
      <xdr:rowOff>229870</xdr:rowOff>
    </xdr:to>
    <xdr:sp macro="" textlink="">
      <xdr:nvSpPr>
        <xdr:cNvPr id="64" name="Pfeil: nach oben gebogen 63">
          <a:extLst>
            <a:ext uri="{FF2B5EF4-FFF2-40B4-BE49-F238E27FC236}">
              <a16:creationId xmlns:a16="http://schemas.microsoft.com/office/drawing/2014/main" id="{9D8D0A1E-5863-D97F-A542-681668305042}"/>
            </a:ext>
          </a:extLst>
        </xdr:cNvPr>
        <xdr:cNvSpPr/>
      </xdr:nvSpPr>
      <xdr:spPr>
        <a:xfrm flipV="1">
          <a:off x="9759950" y="10090150"/>
          <a:ext cx="590550" cy="1485900"/>
        </a:xfrm>
        <a:prstGeom prst="bentUpArrow">
          <a:avLst/>
        </a:prstGeom>
        <a:solidFill>
          <a:srgbClr val="EA0000"/>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24130</xdr:colOff>
      <xdr:row>1</xdr:row>
      <xdr:rowOff>22860</xdr:rowOff>
    </xdr:from>
    <xdr:to>
      <xdr:col>3</xdr:col>
      <xdr:colOff>450312</xdr:colOff>
      <xdr:row>1</xdr:row>
      <xdr:rowOff>548620</xdr:rowOff>
    </xdr:to>
    <xdr:sp macro="" textlink="">
      <xdr:nvSpPr>
        <xdr:cNvPr id="2" name="Textfeld 6">
          <a:extLst>
            <a:ext uri="{FF2B5EF4-FFF2-40B4-BE49-F238E27FC236}">
              <a16:creationId xmlns:a16="http://schemas.microsoft.com/office/drawing/2014/main" id="{58BA8D19-2C06-A9CA-7307-C9FCBE1364D5}"/>
            </a:ext>
          </a:extLst>
        </xdr:cNvPr>
        <xdr:cNvSpPr txBox="1"/>
      </xdr:nvSpPr>
      <xdr:spPr>
        <a:xfrm>
          <a:off x="24130" y="205740"/>
          <a:ext cx="2742662" cy="525760"/>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 RADAR</a:t>
          </a:r>
        </a:p>
        <a:p>
          <a:r>
            <a:rPr lang="en-GB" sz="1600">
              <a:latin typeface="General Sans Light" pitchFamily="50" charset="0"/>
              <a:cs typeface="Times New Roman" panose="02020603050405020304" pitchFamily="18" charset="0"/>
            </a:rPr>
            <a:t>Need for Action</a:t>
          </a:r>
          <a:endParaRPr lang="en-GB" sz="1600">
            <a:latin typeface="General Sans Light" pitchFamily="50" charset="0"/>
          </a:endParaRPr>
        </a:p>
      </xdr:txBody>
    </xdr:sp>
    <xdr:clientData/>
  </xdr:twoCellAnchor>
  <xdr:twoCellAnchor>
    <xdr:from>
      <xdr:col>2</xdr:col>
      <xdr:colOff>1019810</xdr:colOff>
      <xdr:row>85</xdr:row>
      <xdr:rowOff>63500</xdr:rowOff>
    </xdr:from>
    <xdr:to>
      <xdr:col>7</xdr:col>
      <xdr:colOff>86907</xdr:colOff>
      <xdr:row>85</xdr:row>
      <xdr:rowOff>555339</xdr:rowOff>
    </xdr:to>
    <xdr:grpSp>
      <xdr:nvGrpSpPr>
        <xdr:cNvPr id="3" name="Gruppieren 2">
          <a:extLst>
            <a:ext uri="{FF2B5EF4-FFF2-40B4-BE49-F238E27FC236}">
              <a16:creationId xmlns:a16="http://schemas.microsoft.com/office/drawing/2014/main" id="{4C160726-5D65-4D60-BF40-50677C1F2150}"/>
            </a:ext>
          </a:extLst>
        </xdr:cNvPr>
        <xdr:cNvGrpSpPr>
          <a:grpSpLocks noChangeAspect="1"/>
        </xdr:cNvGrpSpPr>
      </xdr:nvGrpSpPr>
      <xdr:grpSpPr>
        <a:xfrm>
          <a:off x="1254760" y="22608540"/>
          <a:ext cx="7292887" cy="498189"/>
          <a:chOff x="2348645" y="14653257"/>
          <a:chExt cx="7270621" cy="493096"/>
        </a:xfrm>
      </xdr:grpSpPr>
      <xdr:grpSp>
        <xdr:nvGrpSpPr>
          <xdr:cNvPr id="4" name="Gruppieren 3">
            <a:extLst>
              <a:ext uri="{FF2B5EF4-FFF2-40B4-BE49-F238E27FC236}">
                <a16:creationId xmlns:a16="http://schemas.microsoft.com/office/drawing/2014/main" id="{DC8C3471-6ADD-5ECE-AB99-F36FEA0A4905}"/>
              </a:ext>
            </a:extLst>
          </xdr:cNvPr>
          <xdr:cNvGrpSpPr/>
        </xdr:nvGrpSpPr>
        <xdr:grpSpPr>
          <a:xfrm>
            <a:off x="8403594" y="14653257"/>
            <a:ext cx="1215672" cy="428571"/>
            <a:chOff x="9415929" y="1257300"/>
            <a:chExt cx="1204091" cy="420793"/>
          </a:xfrm>
        </xdr:grpSpPr>
        <xdr:pic>
          <xdr:nvPicPr>
            <xdr:cNvPr id="8" name="Grafik 7">
              <a:extLst>
                <a:ext uri="{FF2B5EF4-FFF2-40B4-BE49-F238E27FC236}">
                  <a16:creationId xmlns:a16="http://schemas.microsoft.com/office/drawing/2014/main" id="{0C3B0509-56D7-B18E-5F13-035086F047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415929" y="1471390"/>
              <a:ext cx="1187919" cy="206703"/>
            </a:xfrm>
            <a:prstGeom prst="rect">
              <a:avLst/>
            </a:prstGeom>
          </xdr:spPr>
        </xdr:pic>
        <xdr:sp macro="" textlink="">
          <xdr:nvSpPr>
            <xdr:cNvPr id="9" name="Textfeld 2">
              <a:extLst>
                <a:ext uri="{FF2B5EF4-FFF2-40B4-BE49-F238E27FC236}">
                  <a16:creationId xmlns:a16="http://schemas.microsoft.com/office/drawing/2014/main" id="{5D4B1295-82A7-830E-3A18-C8AC3D9FF0CD}"/>
                </a:ext>
              </a:extLst>
            </xdr:cNvPr>
            <xdr:cNvSpPr txBox="1"/>
          </xdr:nvSpPr>
          <xdr:spPr>
            <a:xfrm>
              <a:off x="9517905" y="1257300"/>
              <a:ext cx="1102115" cy="23083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en-GB" sz="900">
                  <a:solidFill>
                    <a:schemeClr val="tx1"/>
                  </a:solidFill>
                  <a:latin typeface="General Sans" pitchFamily="50" charset="0"/>
                  <a:cs typeface="Times New Roman" panose="02020603050405020304" pitchFamily="18" charset="0"/>
                </a:rPr>
                <a:t>Copyright</a:t>
              </a:r>
              <a:r>
                <a:rPr lang="en-GB" sz="900">
                  <a:solidFill>
                    <a:schemeClr val="tx1"/>
                  </a:solidFill>
                  <a:latin typeface="General Sans Medium" pitchFamily="50" charset="0"/>
                  <a:cs typeface="Times New Roman" panose="02020603050405020304" pitchFamily="18" charset="0"/>
                </a:rPr>
                <a:t> </a:t>
              </a:r>
              <a:r>
                <a:rPr lang="en-GB" sz="900">
                  <a:solidFill>
                    <a:schemeClr val="tx1"/>
                  </a:solidFill>
                  <a:latin typeface="Times New Roman" panose="02020603050405020304" pitchFamily="18" charset="0"/>
                  <a:cs typeface="Times New Roman" panose="02020603050405020304" pitchFamily="18" charset="0"/>
                </a:rPr>
                <a:t>© </a:t>
              </a:r>
              <a:r>
                <a:rPr lang="en-GB" sz="900">
                  <a:solidFill>
                    <a:schemeClr val="tx1"/>
                  </a:solidFill>
                  <a:latin typeface="General Sans" pitchFamily="50" charset="0"/>
                  <a:cs typeface="Times New Roman" panose="02020603050405020304" pitchFamily="18" charset="0"/>
                </a:rPr>
                <a:t>2023</a:t>
              </a:r>
              <a:endParaRPr lang="en-GB" sz="900">
                <a:latin typeface="General Sans" pitchFamily="50" charset="0"/>
              </a:endParaRPr>
            </a:p>
          </xdr:txBody>
        </xdr:sp>
      </xdr:grpSp>
      <xdr:pic>
        <xdr:nvPicPr>
          <xdr:cNvPr id="5" name="Grafik 4">
            <a:hlinkClick xmlns:r="http://schemas.openxmlformats.org/officeDocument/2006/relationships" r:id="rId3"/>
            <a:extLst>
              <a:ext uri="{FF2B5EF4-FFF2-40B4-BE49-F238E27FC236}">
                <a16:creationId xmlns:a16="http://schemas.microsoft.com/office/drawing/2014/main" id="{4240EB0E-C4FE-F327-6CA8-2C56903E56C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21610" y="14707870"/>
            <a:ext cx="1414106" cy="431800"/>
          </a:xfrm>
          <a:prstGeom prst="rect">
            <a:avLst/>
          </a:prstGeom>
        </xdr:spPr>
      </xdr:pic>
      <xdr:pic>
        <xdr:nvPicPr>
          <xdr:cNvPr id="6" name="Grafik 5">
            <a:hlinkClick xmlns:r="http://schemas.openxmlformats.org/officeDocument/2006/relationships" r:id="rId5"/>
            <a:extLst>
              <a:ext uri="{FF2B5EF4-FFF2-40B4-BE49-F238E27FC236}">
                <a16:creationId xmlns:a16="http://schemas.microsoft.com/office/drawing/2014/main" id="{ACC0AACF-BDAB-90F6-DB5E-64BE8907B68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348645" y="14719173"/>
            <a:ext cx="1436369" cy="424612"/>
          </a:xfrm>
          <a:prstGeom prst="rect">
            <a:avLst/>
          </a:prstGeom>
        </xdr:spPr>
      </xdr:pic>
      <xdr:pic>
        <xdr:nvPicPr>
          <xdr:cNvPr id="7" name="Grafik 6">
            <a:hlinkClick xmlns:r="http://schemas.openxmlformats.org/officeDocument/2006/relationships" r:id="rId7"/>
            <a:extLst>
              <a:ext uri="{FF2B5EF4-FFF2-40B4-BE49-F238E27FC236}">
                <a16:creationId xmlns:a16="http://schemas.microsoft.com/office/drawing/2014/main" id="{9534A515-76CA-ADE9-0C36-FFD0E9C9FD3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348311" y="14724380"/>
            <a:ext cx="1475740" cy="421973"/>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24130</xdr:colOff>
      <xdr:row>1</xdr:row>
      <xdr:rowOff>22860</xdr:rowOff>
    </xdr:from>
    <xdr:to>
      <xdr:col>3</xdr:col>
      <xdr:colOff>450312</xdr:colOff>
      <xdr:row>1</xdr:row>
      <xdr:rowOff>548620</xdr:rowOff>
    </xdr:to>
    <xdr:sp macro="" textlink="">
      <xdr:nvSpPr>
        <xdr:cNvPr id="2" name="Textfeld 6">
          <a:extLst>
            <a:ext uri="{FF2B5EF4-FFF2-40B4-BE49-F238E27FC236}">
              <a16:creationId xmlns:a16="http://schemas.microsoft.com/office/drawing/2014/main" id="{2B6A02B8-F1CC-4FB0-9C61-4985279DEF27}"/>
            </a:ext>
          </a:extLst>
        </xdr:cNvPr>
        <xdr:cNvSpPr txBox="1"/>
      </xdr:nvSpPr>
      <xdr:spPr>
        <a:xfrm>
          <a:off x="21590" y="96520"/>
          <a:ext cx="2743932" cy="530840"/>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 RADAR</a:t>
          </a:r>
        </a:p>
        <a:p>
          <a:r>
            <a:rPr lang="en-GB" sz="1600">
              <a:latin typeface="General Sans Light" pitchFamily="50" charset="0"/>
              <a:cs typeface="Times New Roman" panose="02020603050405020304" pitchFamily="18" charset="0"/>
            </a:rPr>
            <a:t>Need for Action</a:t>
          </a:r>
          <a:endParaRPr lang="en-GB" sz="1600">
            <a:latin typeface="General Sans Light" pitchFamily="50" charset="0"/>
          </a:endParaRPr>
        </a:p>
      </xdr:txBody>
    </xdr:sp>
    <xdr:clientData/>
  </xdr:twoCellAnchor>
  <xdr:twoCellAnchor>
    <xdr:from>
      <xdr:col>2</xdr:col>
      <xdr:colOff>1010920</xdr:colOff>
      <xdr:row>75</xdr:row>
      <xdr:rowOff>83820</xdr:rowOff>
    </xdr:from>
    <xdr:to>
      <xdr:col>7</xdr:col>
      <xdr:colOff>86907</xdr:colOff>
      <xdr:row>75</xdr:row>
      <xdr:rowOff>561689</xdr:rowOff>
    </xdr:to>
    <xdr:grpSp>
      <xdr:nvGrpSpPr>
        <xdr:cNvPr id="3" name="Gruppieren 2">
          <a:extLst>
            <a:ext uri="{FF2B5EF4-FFF2-40B4-BE49-F238E27FC236}">
              <a16:creationId xmlns:a16="http://schemas.microsoft.com/office/drawing/2014/main" id="{AA7A1DFB-25D8-450B-B1F7-BB92C0BDCD42}"/>
            </a:ext>
          </a:extLst>
        </xdr:cNvPr>
        <xdr:cNvGrpSpPr>
          <a:grpSpLocks noChangeAspect="1"/>
        </xdr:cNvGrpSpPr>
      </xdr:nvGrpSpPr>
      <xdr:grpSpPr>
        <a:xfrm>
          <a:off x="1250950" y="20003770"/>
          <a:ext cx="7296697" cy="474059"/>
          <a:chOff x="2348645" y="14653257"/>
          <a:chExt cx="7270621" cy="493096"/>
        </a:xfrm>
      </xdr:grpSpPr>
      <xdr:grpSp>
        <xdr:nvGrpSpPr>
          <xdr:cNvPr id="4" name="Gruppieren 3">
            <a:extLst>
              <a:ext uri="{FF2B5EF4-FFF2-40B4-BE49-F238E27FC236}">
                <a16:creationId xmlns:a16="http://schemas.microsoft.com/office/drawing/2014/main" id="{BFF6105C-0582-210B-D7AF-29984A2B2328}"/>
              </a:ext>
            </a:extLst>
          </xdr:cNvPr>
          <xdr:cNvGrpSpPr/>
        </xdr:nvGrpSpPr>
        <xdr:grpSpPr>
          <a:xfrm>
            <a:off x="8403594" y="14653257"/>
            <a:ext cx="1215672" cy="428571"/>
            <a:chOff x="9415929" y="1257300"/>
            <a:chExt cx="1204091" cy="420793"/>
          </a:xfrm>
        </xdr:grpSpPr>
        <xdr:pic>
          <xdr:nvPicPr>
            <xdr:cNvPr id="8" name="Grafik 7">
              <a:extLst>
                <a:ext uri="{FF2B5EF4-FFF2-40B4-BE49-F238E27FC236}">
                  <a16:creationId xmlns:a16="http://schemas.microsoft.com/office/drawing/2014/main" id="{BD41A55E-BD30-6013-A111-81EF2B1349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415929" y="1471390"/>
              <a:ext cx="1187919" cy="206703"/>
            </a:xfrm>
            <a:prstGeom prst="rect">
              <a:avLst/>
            </a:prstGeom>
          </xdr:spPr>
        </xdr:pic>
        <xdr:sp macro="" textlink="">
          <xdr:nvSpPr>
            <xdr:cNvPr id="9" name="Textfeld 2">
              <a:extLst>
                <a:ext uri="{FF2B5EF4-FFF2-40B4-BE49-F238E27FC236}">
                  <a16:creationId xmlns:a16="http://schemas.microsoft.com/office/drawing/2014/main" id="{8F32E21D-8EB5-9628-96E3-E69AAEEE797F}"/>
                </a:ext>
              </a:extLst>
            </xdr:cNvPr>
            <xdr:cNvSpPr txBox="1"/>
          </xdr:nvSpPr>
          <xdr:spPr>
            <a:xfrm>
              <a:off x="9517905" y="1257300"/>
              <a:ext cx="1102115" cy="23083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en-GB" sz="900">
                  <a:solidFill>
                    <a:schemeClr val="tx1"/>
                  </a:solidFill>
                  <a:latin typeface="General Sans" pitchFamily="50" charset="0"/>
                  <a:cs typeface="Times New Roman" panose="02020603050405020304" pitchFamily="18" charset="0"/>
                </a:rPr>
                <a:t>Copyright</a:t>
              </a:r>
              <a:r>
                <a:rPr lang="en-GB" sz="900">
                  <a:solidFill>
                    <a:schemeClr val="tx1"/>
                  </a:solidFill>
                  <a:latin typeface="General Sans Medium" pitchFamily="50" charset="0"/>
                  <a:cs typeface="Times New Roman" panose="02020603050405020304" pitchFamily="18" charset="0"/>
                </a:rPr>
                <a:t> </a:t>
              </a:r>
              <a:r>
                <a:rPr lang="en-GB" sz="900">
                  <a:solidFill>
                    <a:schemeClr val="tx1"/>
                  </a:solidFill>
                  <a:latin typeface="Times New Roman" panose="02020603050405020304" pitchFamily="18" charset="0"/>
                  <a:cs typeface="Times New Roman" panose="02020603050405020304" pitchFamily="18" charset="0"/>
                </a:rPr>
                <a:t>© </a:t>
              </a:r>
              <a:r>
                <a:rPr lang="en-GB" sz="900">
                  <a:solidFill>
                    <a:schemeClr val="tx1"/>
                  </a:solidFill>
                  <a:latin typeface="General Sans" pitchFamily="50" charset="0"/>
                  <a:cs typeface="Times New Roman" panose="02020603050405020304" pitchFamily="18" charset="0"/>
                </a:rPr>
                <a:t>2023</a:t>
              </a:r>
              <a:endParaRPr lang="en-GB" sz="900">
                <a:latin typeface="General Sans" pitchFamily="50" charset="0"/>
              </a:endParaRPr>
            </a:p>
          </xdr:txBody>
        </xdr:sp>
      </xdr:grpSp>
      <xdr:pic>
        <xdr:nvPicPr>
          <xdr:cNvPr id="5" name="Grafik 4">
            <a:hlinkClick xmlns:r="http://schemas.openxmlformats.org/officeDocument/2006/relationships" r:id="rId3"/>
            <a:extLst>
              <a:ext uri="{FF2B5EF4-FFF2-40B4-BE49-F238E27FC236}">
                <a16:creationId xmlns:a16="http://schemas.microsoft.com/office/drawing/2014/main" id="{0F4B839F-8DF6-B84C-CA64-798E7CDBE11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21610" y="14707870"/>
            <a:ext cx="1414106" cy="431800"/>
          </a:xfrm>
          <a:prstGeom prst="rect">
            <a:avLst/>
          </a:prstGeom>
        </xdr:spPr>
      </xdr:pic>
      <xdr:pic>
        <xdr:nvPicPr>
          <xdr:cNvPr id="6" name="Grafik 5">
            <a:hlinkClick xmlns:r="http://schemas.openxmlformats.org/officeDocument/2006/relationships" r:id="rId5"/>
            <a:extLst>
              <a:ext uri="{FF2B5EF4-FFF2-40B4-BE49-F238E27FC236}">
                <a16:creationId xmlns:a16="http://schemas.microsoft.com/office/drawing/2014/main" id="{936A0EA0-6A61-C1DF-976D-12CE35507F2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348645" y="14719173"/>
            <a:ext cx="1436369" cy="424612"/>
          </a:xfrm>
          <a:prstGeom prst="rect">
            <a:avLst/>
          </a:prstGeom>
        </xdr:spPr>
      </xdr:pic>
      <xdr:pic>
        <xdr:nvPicPr>
          <xdr:cNvPr id="7" name="Grafik 6">
            <a:hlinkClick xmlns:r="http://schemas.openxmlformats.org/officeDocument/2006/relationships" r:id="rId7"/>
            <a:extLst>
              <a:ext uri="{FF2B5EF4-FFF2-40B4-BE49-F238E27FC236}">
                <a16:creationId xmlns:a16="http://schemas.microsoft.com/office/drawing/2014/main" id="{18962BF4-50CF-40A5-EAD5-C5656ED1234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348311" y="14724380"/>
            <a:ext cx="1475740" cy="421973"/>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24130</xdr:colOff>
      <xdr:row>1</xdr:row>
      <xdr:rowOff>22860</xdr:rowOff>
    </xdr:from>
    <xdr:to>
      <xdr:col>3</xdr:col>
      <xdr:colOff>450312</xdr:colOff>
      <xdr:row>1</xdr:row>
      <xdr:rowOff>548620</xdr:rowOff>
    </xdr:to>
    <xdr:sp macro="" textlink="">
      <xdr:nvSpPr>
        <xdr:cNvPr id="2" name="Textfeld 6">
          <a:extLst>
            <a:ext uri="{FF2B5EF4-FFF2-40B4-BE49-F238E27FC236}">
              <a16:creationId xmlns:a16="http://schemas.microsoft.com/office/drawing/2014/main" id="{69588A92-F488-4715-8CA3-9B764F4F124A}"/>
            </a:ext>
          </a:extLst>
        </xdr:cNvPr>
        <xdr:cNvSpPr txBox="1"/>
      </xdr:nvSpPr>
      <xdr:spPr>
        <a:xfrm>
          <a:off x="21590" y="96520"/>
          <a:ext cx="2743932" cy="530840"/>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 RADAR</a:t>
          </a:r>
        </a:p>
        <a:p>
          <a:r>
            <a:rPr lang="en-GB" sz="1600">
              <a:latin typeface="General Sans Light" pitchFamily="50" charset="0"/>
              <a:cs typeface="Times New Roman" panose="02020603050405020304" pitchFamily="18" charset="0"/>
            </a:rPr>
            <a:t>Need for Action</a:t>
          </a:r>
          <a:endParaRPr lang="en-GB" sz="1600">
            <a:latin typeface="General Sans Light" pitchFamily="50" charset="0"/>
          </a:endParaRPr>
        </a:p>
      </xdr:txBody>
    </xdr:sp>
    <xdr:clientData/>
  </xdr:twoCellAnchor>
  <xdr:twoCellAnchor>
    <xdr:from>
      <xdr:col>2</xdr:col>
      <xdr:colOff>1016000</xdr:colOff>
      <xdr:row>75</xdr:row>
      <xdr:rowOff>76200</xdr:rowOff>
    </xdr:from>
    <xdr:to>
      <xdr:col>7</xdr:col>
      <xdr:colOff>81827</xdr:colOff>
      <xdr:row>75</xdr:row>
      <xdr:rowOff>556609</xdr:rowOff>
    </xdr:to>
    <xdr:grpSp>
      <xdr:nvGrpSpPr>
        <xdr:cNvPr id="3" name="Gruppieren 2">
          <a:extLst>
            <a:ext uri="{FF2B5EF4-FFF2-40B4-BE49-F238E27FC236}">
              <a16:creationId xmlns:a16="http://schemas.microsoft.com/office/drawing/2014/main" id="{AEE88A00-9AF7-40FF-BB2B-39CB12C07E6B}"/>
            </a:ext>
          </a:extLst>
        </xdr:cNvPr>
        <xdr:cNvGrpSpPr>
          <a:grpSpLocks noChangeAspect="1"/>
        </xdr:cNvGrpSpPr>
      </xdr:nvGrpSpPr>
      <xdr:grpSpPr>
        <a:xfrm>
          <a:off x="1249680" y="19994880"/>
          <a:ext cx="7291617" cy="477869"/>
          <a:chOff x="2348645" y="14653257"/>
          <a:chExt cx="7270621" cy="493096"/>
        </a:xfrm>
      </xdr:grpSpPr>
      <xdr:grpSp>
        <xdr:nvGrpSpPr>
          <xdr:cNvPr id="4" name="Gruppieren 3">
            <a:extLst>
              <a:ext uri="{FF2B5EF4-FFF2-40B4-BE49-F238E27FC236}">
                <a16:creationId xmlns:a16="http://schemas.microsoft.com/office/drawing/2014/main" id="{BEC4ABE9-17D4-F524-7B00-89D20C609922}"/>
              </a:ext>
            </a:extLst>
          </xdr:cNvPr>
          <xdr:cNvGrpSpPr/>
        </xdr:nvGrpSpPr>
        <xdr:grpSpPr>
          <a:xfrm>
            <a:off x="8403594" y="14653257"/>
            <a:ext cx="1215672" cy="428571"/>
            <a:chOff x="9415929" y="1257300"/>
            <a:chExt cx="1204091" cy="420793"/>
          </a:xfrm>
        </xdr:grpSpPr>
        <xdr:pic>
          <xdr:nvPicPr>
            <xdr:cNvPr id="15" name="Grafik 14">
              <a:extLst>
                <a:ext uri="{FF2B5EF4-FFF2-40B4-BE49-F238E27FC236}">
                  <a16:creationId xmlns:a16="http://schemas.microsoft.com/office/drawing/2014/main" id="{21DDBCAF-B42E-3079-27CE-35C04DD47A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415929" y="1471390"/>
              <a:ext cx="1187919" cy="206703"/>
            </a:xfrm>
            <a:prstGeom prst="rect">
              <a:avLst/>
            </a:prstGeom>
          </xdr:spPr>
        </xdr:pic>
        <xdr:sp macro="" textlink="">
          <xdr:nvSpPr>
            <xdr:cNvPr id="16" name="Textfeld 2">
              <a:extLst>
                <a:ext uri="{FF2B5EF4-FFF2-40B4-BE49-F238E27FC236}">
                  <a16:creationId xmlns:a16="http://schemas.microsoft.com/office/drawing/2014/main" id="{5B2E31E7-6851-1915-752F-6406AA9AA005}"/>
                </a:ext>
              </a:extLst>
            </xdr:cNvPr>
            <xdr:cNvSpPr txBox="1"/>
          </xdr:nvSpPr>
          <xdr:spPr>
            <a:xfrm>
              <a:off x="9517905" y="1257300"/>
              <a:ext cx="1102115" cy="23083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en-GB" sz="900">
                  <a:solidFill>
                    <a:schemeClr val="tx1"/>
                  </a:solidFill>
                  <a:latin typeface="General Sans" pitchFamily="50" charset="0"/>
                  <a:cs typeface="Times New Roman" panose="02020603050405020304" pitchFamily="18" charset="0"/>
                </a:rPr>
                <a:t>Copyright</a:t>
              </a:r>
              <a:r>
                <a:rPr lang="en-GB" sz="900">
                  <a:solidFill>
                    <a:schemeClr val="tx1"/>
                  </a:solidFill>
                  <a:latin typeface="General Sans Medium" pitchFamily="50" charset="0"/>
                  <a:cs typeface="Times New Roman" panose="02020603050405020304" pitchFamily="18" charset="0"/>
                </a:rPr>
                <a:t> </a:t>
              </a:r>
              <a:r>
                <a:rPr lang="en-GB" sz="900">
                  <a:solidFill>
                    <a:schemeClr val="tx1"/>
                  </a:solidFill>
                  <a:latin typeface="Times New Roman" panose="02020603050405020304" pitchFamily="18" charset="0"/>
                  <a:cs typeface="Times New Roman" panose="02020603050405020304" pitchFamily="18" charset="0"/>
                </a:rPr>
                <a:t>© </a:t>
              </a:r>
              <a:r>
                <a:rPr lang="en-GB" sz="900">
                  <a:solidFill>
                    <a:schemeClr val="tx1"/>
                  </a:solidFill>
                  <a:latin typeface="General Sans" pitchFamily="50" charset="0"/>
                  <a:cs typeface="Times New Roman" panose="02020603050405020304" pitchFamily="18" charset="0"/>
                </a:rPr>
                <a:t>2023</a:t>
              </a:r>
              <a:endParaRPr lang="en-GB" sz="900">
                <a:latin typeface="General Sans" pitchFamily="50" charset="0"/>
              </a:endParaRPr>
            </a:p>
          </xdr:txBody>
        </xdr:sp>
      </xdr:grpSp>
      <xdr:pic>
        <xdr:nvPicPr>
          <xdr:cNvPr id="5" name="Grafik 4">
            <a:hlinkClick xmlns:r="http://schemas.openxmlformats.org/officeDocument/2006/relationships" r:id="rId3"/>
            <a:extLst>
              <a:ext uri="{FF2B5EF4-FFF2-40B4-BE49-F238E27FC236}">
                <a16:creationId xmlns:a16="http://schemas.microsoft.com/office/drawing/2014/main" id="{518FD729-DA69-1087-3F5D-67E88126D9D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21610" y="14707870"/>
            <a:ext cx="1414106" cy="431800"/>
          </a:xfrm>
          <a:prstGeom prst="rect">
            <a:avLst/>
          </a:prstGeom>
        </xdr:spPr>
      </xdr:pic>
      <xdr:pic>
        <xdr:nvPicPr>
          <xdr:cNvPr id="13" name="Grafik 12">
            <a:hlinkClick xmlns:r="http://schemas.openxmlformats.org/officeDocument/2006/relationships" r:id="rId5"/>
            <a:extLst>
              <a:ext uri="{FF2B5EF4-FFF2-40B4-BE49-F238E27FC236}">
                <a16:creationId xmlns:a16="http://schemas.microsoft.com/office/drawing/2014/main" id="{096D4215-1E41-3E43-3B19-EACE7382345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348645" y="14719173"/>
            <a:ext cx="1436369" cy="424612"/>
          </a:xfrm>
          <a:prstGeom prst="rect">
            <a:avLst/>
          </a:prstGeom>
        </xdr:spPr>
      </xdr:pic>
      <xdr:pic>
        <xdr:nvPicPr>
          <xdr:cNvPr id="14" name="Grafik 13">
            <a:hlinkClick xmlns:r="http://schemas.openxmlformats.org/officeDocument/2006/relationships" r:id="rId7"/>
            <a:extLst>
              <a:ext uri="{FF2B5EF4-FFF2-40B4-BE49-F238E27FC236}">
                <a16:creationId xmlns:a16="http://schemas.microsoft.com/office/drawing/2014/main" id="{1D4C3728-7B9C-E945-236E-ED9FAA6E2A3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348311" y="14724380"/>
            <a:ext cx="1475740" cy="421973"/>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462642</xdr:colOff>
      <xdr:row>1</xdr:row>
      <xdr:rowOff>580390</xdr:rowOff>
    </xdr:to>
    <xdr:sp macro="" textlink="">
      <xdr:nvSpPr>
        <xdr:cNvPr id="42" name="Textfeld 6">
          <a:extLst>
            <a:ext uri="{FF2B5EF4-FFF2-40B4-BE49-F238E27FC236}">
              <a16:creationId xmlns:a16="http://schemas.microsoft.com/office/drawing/2014/main" id="{02CABB57-DA91-42EF-AB32-1DEFD381DE74}"/>
            </a:ext>
          </a:extLst>
        </xdr:cNvPr>
        <xdr:cNvSpPr txBox="1"/>
      </xdr:nvSpPr>
      <xdr:spPr>
        <a:xfrm>
          <a:off x="81643" y="68036"/>
          <a:ext cx="3245303" cy="580390"/>
        </a:xfrm>
        <a:prstGeom prst="rect">
          <a:avLst/>
        </a:prstGeom>
        <a:noFill/>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GB" sz="1200">
              <a:solidFill>
                <a:schemeClr val="tx1"/>
              </a:solidFill>
              <a:latin typeface="General Sans Medium" pitchFamily="50" charset="0"/>
              <a:cs typeface="Times New Roman" panose="02020603050405020304" pitchFamily="18" charset="0"/>
            </a:rPr>
            <a:t>Enterneering® RADAR</a:t>
          </a:r>
        </a:p>
        <a:p>
          <a:r>
            <a:rPr lang="en-GB" sz="1600">
              <a:latin typeface="General Sans Light" pitchFamily="50" charset="0"/>
              <a:cs typeface="Times New Roman" panose="02020603050405020304" pitchFamily="18" charset="0"/>
            </a:rPr>
            <a:t>Situation</a:t>
          </a:r>
          <a:r>
            <a:rPr lang="en-GB" sz="1600" baseline="0">
              <a:latin typeface="General Sans Light" pitchFamily="50" charset="0"/>
              <a:cs typeface="Times New Roman" panose="02020603050405020304" pitchFamily="18" charset="0"/>
            </a:rPr>
            <a:t> &amp; Environment Analysis</a:t>
          </a:r>
          <a:endParaRPr lang="en-GB" sz="1600">
            <a:latin typeface="General Sans Light" pitchFamily="50" charset="0"/>
          </a:endParaRPr>
        </a:p>
      </xdr:txBody>
    </xdr:sp>
    <xdr:clientData/>
  </xdr:twoCellAnchor>
  <xdr:twoCellAnchor>
    <xdr:from>
      <xdr:col>1</xdr:col>
      <xdr:colOff>70304</xdr:colOff>
      <xdr:row>18</xdr:row>
      <xdr:rowOff>203292</xdr:rowOff>
    </xdr:from>
    <xdr:to>
      <xdr:col>1</xdr:col>
      <xdr:colOff>372611</xdr:colOff>
      <xdr:row>18</xdr:row>
      <xdr:rowOff>393900</xdr:rowOff>
    </xdr:to>
    <xdr:grpSp>
      <xdr:nvGrpSpPr>
        <xdr:cNvPr id="53" name="Gruppieren 52">
          <a:extLst>
            <a:ext uri="{FF2B5EF4-FFF2-40B4-BE49-F238E27FC236}">
              <a16:creationId xmlns:a16="http://schemas.microsoft.com/office/drawing/2014/main" id="{FB3335EF-3B60-BEF3-F85B-8E00F6689015}"/>
            </a:ext>
          </a:extLst>
        </xdr:cNvPr>
        <xdr:cNvGrpSpPr>
          <a:grpSpLocks noChangeAspect="1"/>
        </xdr:cNvGrpSpPr>
      </xdr:nvGrpSpPr>
      <xdr:grpSpPr>
        <a:xfrm>
          <a:off x="152854" y="3939632"/>
          <a:ext cx="302307" cy="190608"/>
          <a:chOff x="2852420" y="1803400"/>
          <a:chExt cx="326540" cy="226168"/>
        </a:xfrm>
      </xdr:grpSpPr>
      <xdr:sp macro="" textlink="">
        <xdr:nvSpPr>
          <xdr:cNvPr id="54" name="Ellipse 53">
            <a:extLst>
              <a:ext uri="{FF2B5EF4-FFF2-40B4-BE49-F238E27FC236}">
                <a16:creationId xmlns:a16="http://schemas.microsoft.com/office/drawing/2014/main" id="{DD63224F-DFCA-D2E8-8B7F-D02CE2B3B8E9}"/>
              </a:ext>
            </a:extLst>
          </xdr:cNvPr>
          <xdr:cNvSpPr>
            <a:spLocks noChangeAspect="1"/>
          </xdr:cNvSpPr>
        </xdr:nvSpPr>
        <xdr:spPr>
          <a:xfrm>
            <a:off x="2852420" y="1803400"/>
            <a:ext cx="219810" cy="226168"/>
          </a:xfrm>
          <a:prstGeom prst="ellipse">
            <a:avLst/>
          </a:prstGeom>
          <a:solidFill>
            <a:schemeClr val="accent5">
              <a:lumMod val="5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55" name="Gerader Verbinder 54">
            <a:extLst>
              <a:ext uri="{FF2B5EF4-FFF2-40B4-BE49-F238E27FC236}">
                <a16:creationId xmlns:a16="http://schemas.microsoft.com/office/drawing/2014/main" id="{E5C05660-E6C8-879D-41CA-B5D45BA4DC21}"/>
              </a:ext>
            </a:extLst>
          </xdr:cNvPr>
          <xdr:cNvCxnSpPr>
            <a:stCxn id="54" idx="6"/>
          </xdr:cNvCxnSpPr>
        </xdr:nvCxnSpPr>
        <xdr:spPr>
          <a:xfrm>
            <a:off x="3072230" y="1919024"/>
            <a:ext cx="106730" cy="0"/>
          </a:xfrm>
          <a:prstGeom prst="line">
            <a:avLst/>
          </a:prstGeom>
          <a:ln w="19050">
            <a:solidFill>
              <a:schemeClr val="bg1"/>
            </a:solidFill>
            <a:headEnd type="none" w="med" len="med"/>
            <a:tailEnd type="oval"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65224</xdr:colOff>
      <xdr:row>31</xdr:row>
      <xdr:rowOff>190043</xdr:rowOff>
    </xdr:from>
    <xdr:to>
      <xdr:col>1</xdr:col>
      <xdr:colOff>373881</xdr:colOff>
      <xdr:row>31</xdr:row>
      <xdr:rowOff>394168</xdr:rowOff>
    </xdr:to>
    <xdr:grpSp>
      <xdr:nvGrpSpPr>
        <xdr:cNvPr id="56" name="Gruppieren 55">
          <a:extLst>
            <a:ext uri="{FF2B5EF4-FFF2-40B4-BE49-F238E27FC236}">
              <a16:creationId xmlns:a16="http://schemas.microsoft.com/office/drawing/2014/main" id="{350623D7-CD45-99F7-8165-249D01299B9A}"/>
            </a:ext>
          </a:extLst>
        </xdr:cNvPr>
        <xdr:cNvGrpSpPr>
          <a:grpSpLocks noChangeAspect="1"/>
        </xdr:cNvGrpSpPr>
      </xdr:nvGrpSpPr>
      <xdr:grpSpPr>
        <a:xfrm>
          <a:off x="146504" y="6689903"/>
          <a:ext cx="309927" cy="206665"/>
          <a:chOff x="2852420" y="1803400"/>
          <a:chExt cx="326540" cy="226168"/>
        </a:xfrm>
      </xdr:grpSpPr>
      <xdr:sp macro="" textlink="">
        <xdr:nvSpPr>
          <xdr:cNvPr id="57" name="Ellipse 56">
            <a:extLst>
              <a:ext uri="{FF2B5EF4-FFF2-40B4-BE49-F238E27FC236}">
                <a16:creationId xmlns:a16="http://schemas.microsoft.com/office/drawing/2014/main" id="{23C4BB18-3B60-3A2A-FE92-BFE8BD184629}"/>
              </a:ext>
            </a:extLst>
          </xdr:cNvPr>
          <xdr:cNvSpPr>
            <a:spLocks noChangeAspect="1"/>
          </xdr:cNvSpPr>
        </xdr:nvSpPr>
        <xdr:spPr>
          <a:xfrm>
            <a:off x="2852420" y="1803400"/>
            <a:ext cx="219810" cy="226168"/>
          </a:xfrm>
          <a:prstGeom prst="ellipse">
            <a:avLst/>
          </a:prstGeom>
          <a:solidFill>
            <a:schemeClr val="accent5">
              <a:lumMod val="5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58" name="Gerader Verbinder 57">
            <a:extLst>
              <a:ext uri="{FF2B5EF4-FFF2-40B4-BE49-F238E27FC236}">
                <a16:creationId xmlns:a16="http://schemas.microsoft.com/office/drawing/2014/main" id="{7EE91EE8-BE32-F280-454C-3C94E51CB42F}"/>
              </a:ext>
            </a:extLst>
          </xdr:cNvPr>
          <xdr:cNvCxnSpPr>
            <a:stCxn id="57" idx="6"/>
          </xdr:cNvCxnSpPr>
        </xdr:nvCxnSpPr>
        <xdr:spPr>
          <a:xfrm>
            <a:off x="3072230" y="1919024"/>
            <a:ext cx="106730" cy="0"/>
          </a:xfrm>
          <a:prstGeom prst="line">
            <a:avLst/>
          </a:prstGeom>
          <a:ln w="19050">
            <a:solidFill>
              <a:schemeClr val="bg1"/>
            </a:solidFill>
            <a:headEnd type="none" w="med" len="med"/>
            <a:tailEnd type="oval"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74568</xdr:colOff>
      <xdr:row>44</xdr:row>
      <xdr:rowOff>177252</xdr:rowOff>
    </xdr:from>
    <xdr:to>
      <xdr:col>1</xdr:col>
      <xdr:colOff>375605</xdr:colOff>
      <xdr:row>45</xdr:row>
      <xdr:rowOff>96080</xdr:rowOff>
    </xdr:to>
    <xdr:grpSp>
      <xdr:nvGrpSpPr>
        <xdr:cNvPr id="65" name="Gruppieren 64">
          <a:extLst>
            <a:ext uri="{FF2B5EF4-FFF2-40B4-BE49-F238E27FC236}">
              <a16:creationId xmlns:a16="http://schemas.microsoft.com/office/drawing/2014/main" id="{8940A7B4-4B17-6093-E523-680A2D75A9C2}"/>
            </a:ext>
          </a:extLst>
        </xdr:cNvPr>
        <xdr:cNvGrpSpPr>
          <a:grpSpLocks noChangeAspect="1"/>
        </xdr:cNvGrpSpPr>
      </xdr:nvGrpSpPr>
      <xdr:grpSpPr>
        <a:xfrm>
          <a:off x="158388" y="9440632"/>
          <a:ext cx="299767" cy="207118"/>
          <a:chOff x="2852420" y="1803400"/>
          <a:chExt cx="326540" cy="226168"/>
        </a:xfrm>
      </xdr:grpSpPr>
      <xdr:sp macro="" textlink="">
        <xdr:nvSpPr>
          <xdr:cNvPr id="66" name="Ellipse 65">
            <a:extLst>
              <a:ext uri="{FF2B5EF4-FFF2-40B4-BE49-F238E27FC236}">
                <a16:creationId xmlns:a16="http://schemas.microsoft.com/office/drawing/2014/main" id="{DDDCF7E3-76E1-4E78-6163-99633465089A}"/>
              </a:ext>
            </a:extLst>
          </xdr:cNvPr>
          <xdr:cNvSpPr>
            <a:spLocks noChangeAspect="1"/>
          </xdr:cNvSpPr>
        </xdr:nvSpPr>
        <xdr:spPr>
          <a:xfrm>
            <a:off x="2852420" y="1803400"/>
            <a:ext cx="219810" cy="226168"/>
          </a:xfrm>
          <a:prstGeom prst="ellipse">
            <a:avLst/>
          </a:prstGeom>
          <a:solidFill>
            <a:schemeClr val="accent5">
              <a:lumMod val="5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67" name="Gerader Verbinder 66">
            <a:extLst>
              <a:ext uri="{FF2B5EF4-FFF2-40B4-BE49-F238E27FC236}">
                <a16:creationId xmlns:a16="http://schemas.microsoft.com/office/drawing/2014/main" id="{4D1E4631-DB51-17B6-A0BB-4333FFEC6AB5}"/>
              </a:ext>
            </a:extLst>
          </xdr:cNvPr>
          <xdr:cNvCxnSpPr>
            <a:stCxn id="66" idx="6"/>
          </xdr:cNvCxnSpPr>
        </xdr:nvCxnSpPr>
        <xdr:spPr>
          <a:xfrm>
            <a:off x="3072230" y="1919024"/>
            <a:ext cx="106730" cy="0"/>
          </a:xfrm>
          <a:prstGeom prst="line">
            <a:avLst/>
          </a:prstGeom>
          <a:ln w="19050">
            <a:solidFill>
              <a:schemeClr val="bg1"/>
            </a:solidFill>
            <a:headEnd type="none" w="med" len="med"/>
            <a:tailEnd type="oval"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170783</xdr:colOff>
      <xdr:row>4</xdr:row>
      <xdr:rowOff>182990</xdr:rowOff>
    </xdr:from>
    <xdr:to>
      <xdr:col>1</xdr:col>
      <xdr:colOff>175071</xdr:colOff>
      <xdr:row>18</xdr:row>
      <xdr:rowOff>205832</xdr:rowOff>
    </xdr:to>
    <xdr:cxnSp macro="">
      <xdr:nvCxnSpPr>
        <xdr:cNvPr id="69" name="Gerade Verbindung mit Pfeil 68">
          <a:extLst>
            <a:ext uri="{FF2B5EF4-FFF2-40B4-BE49-F238E27FC236}">
              <a16:creationId xmlns:a16="http://schemas.microsoft.com/office/drawing/2014/main" id="{6B6D9F9F-D679-7CA2-A899-E1A039FD83CD}"/>
            </a:ext>
          </a:extLst>
        </xdr:cNvPr>
        <xdr:cNvCxnSpPr>
          <a:stCxn id="63" idx="4"/>
          <a:endCxn id="54" idx="0"/>
        </xdr:cNvCxnSpPr>
      </xdr:nvCxnSpPr>
      <xdr:spPr>
        <a:xfrm flipH="1">
          <a:off x="252426" y="1339597"/>
          <a:ext cx="4288" cy="2608199"/>
        </a:xfrm>
        <a:prstGeom prst="straightConnector1">
          <a:avLst/>
        </a:prstGeom>
        <a:ln w="57150">
          <a:solidFill>
            <a:srgbClr val="EA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166998</xdr:colOff>
      <xdr:row>18</xdr:row>
      <xdr:rowOff>396440</xdr:rowOff>
    </xdr:from>
    <xdr:to>
      <xdr:col>1</xdr:col>
      <xdr:colOff>170783</xdr:colOff>
      <xdr:row>31</xdr:row>
      <xdr:rowOff>190043</xdr:rowOff>
    </xdr:to>
    <xdr:cxnSp macro="">
      <xdr:nvCxnSpPr>
        <xdr:cNvPr id="71" name="Gerade Verbindung mit Pfeil 70">
          <a:extLst>
            <a:ext uri="{FF2B5EF4-FFF2-40B4-BE49-F238E27FC236}">
              <a16:creationId xmlns:a16="http://schemas.microsoft.com/office/drawing/2014/main" id="{997CAA95-21FF-66F9-D521-265C263EBA69}"/>
            </a:ext>
          </a:extLst>
        </xdr:cNvPr>
        <xdr:cNvCxnSpPr>
          <a:stCxn id="54" idx="4"/>
          <a:endCxn id="57" idx="0"/>
        </xdr:cNvCxnSpPr>
      </xdr:nvCxnSpPr>
      <xdr:spPr>
        <a:xfrm flipH="1">
          <a:off x="248641" y="4138404"/>
          <a:ext cx="3785" cy="2569460"/>
        </a:xfrm>
        <a:prstGeom prst="straightConnector1">
          <a:avLst/>
        </a:prstGeom>
        <a:ln w="57150">
          <a:solidFill>
            <a:srgbClr val="EA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166998</xdr:colOff>
      <xdr:row>31</xdr:row>
      <xdr:rowOff>396708</xdr:rowOff>
    </xdr:from>
    <xdr:to>
      <xdr:col>1</xdr:col>
      <xdr:colOff>175462</xdr:colOff>
      <xdr:row>44</xdr:row>
      <xdr:rowOff>174712</xdr:rowOff>
    </xdr:to>
    <xdr:cxnSp macro="">
      <xdr:nvCxnSpPr>
        <xdr:cNvPr id="74" name="Gerade Verbindung mit Pfeil 73">
          <a:extLst>
            <a:ext uri="{FF2B5EF4-FFF2-40B4-BE49-F238E27FC236}">
              <a16:creationId xmlns:a16="http://schemas.microsoft.com/office/drawing/2014/main" id="{D1A58D3E-7B9E-2F92-5E30-C3094F75F4F1}"/>
            </a:ext>
          </a:extLst>
        </xdr:cNvPr>
        <xdr:cNvCxnSpPr>
          <a:stCxn id="57" idx="4"/>
          <a:endCxn id="66" idx="0"/>
        </xdr:cNvCxnSpPr>
      </xdr:nvCxnSpPr>
      <xdr:spPr>
        <a:xfrm>
          <a:off x="248641" y="6914529"/>
          <a:ext cx="8464" cy="2894040"/>
        </a:xfrm>
        <a:prstGeom prst="straightConnector1">
          <a:avLst/>
        </a:prstGeom>
        <a:ln w="57150">
          <a:solidFill>
            <a:srgbClr val="EA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69034</xdr:colOff>
      <xdr:row>3</xdr:row>
      <xdr:rowOff>171814</xdr:rowOff>
    </xdr:from>
    <xdr:to>
      <xdr:col>1</xdr:col>
      <xdr:colOff>371341</xdr:colOff>
      <xdr:row>4</xdr:row>
      <xdr:rowOff>171922</xdr:rowOff>
    </xdr:to>
    <xdr:grpSp>
      <xdr:nvGrpSpPr>
        <xdr:cNvPr id="77" name="Gruppieren 76">
          <a:extLst>
            <a:ext uri="{FF2B5EF4-FFF2-40B4-BE49-F238E27FC236}">
              <a16:creationId xmlns:a16="http://schemas.microsoft.com/office/drawing/2014/main" id="{6586FFEB-C63E-7E8D-F847-3C9631276B13}"/>
            </a:ext>
          </a:extLst>
        </xdr:cNvPr>
        <xdr:cNvGrpSpPr>
          <a:grpSpLocks noChangeAspect="1"/>
        </xdr:cNvGrpSpPr>
      </xdr:nvGrpSpPr>
      <xdr:grpSpPr>
        <a:xfrm>
          <a:off x="151584" y="1143364"/>
          <a:ext cx="301037" cy="190608"/>
          <a:chOff x="2852420" y="1803400"/>
          <a:chExt cx="326540" cy="226168"/>
        </a:xfrm>
      </xdr:grpSpPr>
      <xdr:sp macro="" textlink="">
        <xdr:nvSpPr>
          <xdr:cNvPr id="78" name="Ellipse 77">
            <a:extLst>
              <a:ext uri="{FF2B5EF4-FFF2-40B4-BE49-F238E27FC236}">
                <a16:creationId xmlns:a16="http://schemas.microsoft.com/office/drawing/2014/main" id="{7801D27B-3C7F-A378-852B-A0E49F78B806}"/>
              </a:ext>
            </a:extLst>
          </xdr:cNvPr>
          <xdr:cNvSpPr>
            <a:spLocks noChangeAspect="1"/>
          </xdr:cNvSpPr>
        </xdr:nvSpPr>
        <xdr:spPr>
          <a:xfrm>
            <a:off x="2852420" y="1803400"/>
            <a:ext cx="219810" cy="226168"/>
          </a:xfrm>
          <a:prstGeom prst="ellipse">
            <a:avLst/>
          </a:prstGeom>
          <a:solidFill>
            <a:schemeClr val="accent5">
              <a:lumMod val="5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79" name="Gerader Verbinder 78">
            <a:extLst>
              <a:ext uri="{FF2B5EF4-FFF2-40B4-BE49-F238E27FC236}">
                <a16:creationId xmlns:a16="http://schemas.microsoft.com/office/drawing/2014/main" id="{2251E945-E0AB-201B-2A48-3B579B632C2C}"/>
              </a:ext>
            </a:extLst>
          </xdr:cNvPr>
          <xdr:cNvCxnSpPr>
            <a:stCxn id="78" idx="6"/>
          </xdr:cNvCxnSpPr>
        </xdr:nvCxnSpPr>
        <xdr:spPr>
          <a:xfrm>
            <a:off x="3072230" y="1919024"/>
            <a:ext cx="106730" cy="0"/>
          </a:xfrm>
          <a:prstGeom prst="line">
            <a:avLst/>
          </a:prstGeom>
          <a:ln w="19050">
            <a:solidFill>
              <a:schemeClr val="bg1"/>
            </a:solidFill>
            <a:headEnd type="none" w="med" len="med"/>
            <a:tailEnd type="oval"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938088</xdr:colOff>
      <xdr:row>80</xdr:row>
      <xdr:rowOff>98154</xdr:rowOff>
    </xdr:from>
    <xdr:to>
      <xdr:col>9</xdr:col>
      <xdr:colOff>135632</xdr:colOff>
      <xdr:row>80</xdr:row>
      <xdr:rowOff>593803</xdr:rowOff>
    </xdr:to>
    <xdr:grpSp>
      <xdr:nvGrpSpPr>
        <xdr:cNvPr id="87" name="Gruppieren 86">
          <a:extLst>
            <a:ext uri="{FF2B5EF4-FFF2-40B4-BE49-F238E27FC236}">
              <a16:creationId xmlns:a16="http://schemas.microsoft.com/office/drawing/2014/main" id="{3675A31C-C7EC-4222-BD41-522452AE1F1C}"/>
            </a:ext>
          </a:extLst>
        </xdr:cNvPr>
        <xdr:cNvGrpSpPr>
          <a:grpSpLocks noChangeAspect="1"/>
        </xdr:cNvGrpSpPr>
      </xdr:nvGrpSpPr>
      <xdr:grpSpPr>
        <a:xfrm>
          <a:off x="1400368" y="16515444"/>
          <a:ext cx="7296334" cy="489299"/>
          <a:chOff x="2348645" y="14653257"/>
          <a:chExt cx="7270621" cy="493096"/>
        </a:xfrm>
      </xdr:grpSpPr>
      <xdr:grpSp>
        <xdr:nvGrpSpPr>
          <xdr:cNvPr id="88" name="Gruppieren 87">
            <a:extLst>
              <a:ext uri="{FF2B5EF4-FFF2-40B4-BE49-F238E27FC236}">
                <a16:creationId xmlns:a16="http://schemas.microsoft.com/office/drawing/2014/main" id="{D575E7D6-A496-B8C4-2ACF-4F3A042BC1EB}"/>
              </a:ext>
            </a:extLst>
          </xdr:cNvPr>
          <xdr:cNvGrpSpPr/>
        </xdr:nvGrpSpPr>
        <xdr:grpSpPr>
          <a:xfrm>
            <a:off x="8403594" y="14653257"/>
            <a:ext cx="1215672" cy="428571"/>
            <a:chOff x="9415929" y="1257300"/>
            <a:chExt cx="1204091" cy="420793"/>
          </a:xfrm>
        </xdr:grpSpPr>
        <xdr:pic>
          <xdr:nvPicPr>
            <xdr:cNvPr id="92" name="Grafik 91">
              <a:extLst>
                <a:ext uri="{FF2B5EF4-FFF2-40B4-BE49-F238E27FC236}">
                  <a16:creationId xmlns:a16="http://schemas.microsoft.com/office/drawing/2014/main" id="{5A08C180-CCC0-5D44-FD62-B77F21E57E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415929" y="1471390"/>
              <a:ext cx="1187919" cy="206703"/>
            </a:xfrm>
            <a:prstGeom prst="rect">
              <a:avLst/>
            </a:prstGeom>
          </xdr:spPr>
        </xdr:pic>
        <xdr:sp macro="" textlink="">
          <xdr:nvSpPr>
            <xdr:cNvPr id="93" name="Textfeld 2">
              <a:extLst>
                <a:ext uri="{FF2B5EF4-FFF2-40B4-BE49-F238E27FC236}">
                  <a16:creationId xmlns:a16="http://schemas.microsoft.com/office/drawing/2014/main" id="{39F13518-8903-6E5E-1DA9-DC61B09D33C7}"/>
                </a:ext>
              </a:extLst>
            </xdr:cNvPr>
            <xdr:cNvSpPr txBox="1"/>
          </xdr:nvSpPr>
          <xdr:spPr>
            <a:xfrm>
              <a:off x="9517905" y="1257300"/>
              <a:ext cx="1102115" cy="230832"/>
            </a:xfrm>
            <a:prstGeom prst="rect">
              <a:avLst/>
            </a:prstGeom>
            <a:noFill/>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en-GB" sz="900">
                  <a:solidFill>
                    <a:schemeClr val="tx1"/>
                  </a:solidFill>
                  <a:latin typeface="General Sans" pitchFamily="50" charset="0"/>
                  <a:cs typeface="Times New Roman" panose="02020603050405020304" pitchFamily="18" charset="0"/>
                </a:rPr>
                <a:t>Copyright</a:t>
              </a:r>
              <a:r>
                <a:rPr lang="en-GB" sz="900">
                  <a:solidFill>
                    <a:schemeClr val="tx1"/>
                  </a:solidFill>
                  <a:latin typeface="General Sans Medium" pitchFamily="50" charset="0"/>
                  <a:cs typeface="Times New Roman" panose="02020603050405020304" pitchFamily="18" charset="0"/>
                </a:rPr>
                <a:t> </a:t>
              </a:r>
              <a:r>
                <a:rPr lang="en-GB" sz="900">
                  <a:solidFill>
                    <a:schemeClr val="tx1"/>
                  </a:solidFill>
                  <a:latin typeface="Times New Roman" panose="02020603050405020304" pitchFamily="18" charset="0"/>
                  <a:cs typeface="Times New Roman" panose="02020603050405020304" pitchFamily="18" charset="0"/>
                </a:rPr>
                <a:t>© </a:t>
              </a:r>
              <a:r>
                <a:rPr lang="en-GB" sz="900">
                  <a:solidFill>
                    <a:schemeClr val="tx1"/>
                  </a:solidFill>
                  <a:latin typeface="General Sans" pitchFamily="50" charset="0"/>
                  <a:cs typeface="Times New Roman" panose="02020603050405020304" pitchFamily="18" charset="0"/>
                </a:rPr>
                <a:t>2023</a:t>
              </a:r>
              <a:endParaRPr lang="en-GB" sz="900">
                <a:latin typeface="General Sans" pitchFamily="50" charset="0"/>
              </a:endParaRPr>
            </a:p>
          </xdr:txBody>
        </xdr:sp>
      </xdr:grpSp>
      <xdr:pic>
        <xdr:nvPicPr>
          <xdr:cNvPr id="89" name="Grafik 88">
            <a:hlinkClick xmlns:r="http://schemas.openxmlformats.org/officeDocument/2006/relationships" r:id="rId3"/>
            <a:extLst>
              <a:ext uri="{FF2B5EF4-FFF2-40B4-BE49-F238E27FC236}">
                <a16:creationId xmlns:a16="http://schemas.microsoft.com/office/drawing/2014/main" id="{7CAAD58D-BCBB-E7F9-D9E9-7704D67AC5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21610" y="14707870"/>
            <a:ext cx="1414106" cy="431800"/>
          </a:xfrm>
          <a:prstGeom prst="rect">
            <a:avLst/>
          </a:prstGeom>
        </xdr:spPr>
      </xdr:pic>
      <xdr:pic>
        <xdr:nvPicPr>
          <xdr:cNvPr id="90" name="Grafik 89">
            <a:hlinkClick xmlns:r="http://schemas.openxmlformats.org/officeDocument/2006/relationships" r:id="rId5"/>
            <a:extLst>
              <a:ext uri="{FF2B5EF4-FFF2-40B4-BE49-F238E27FC236}">
                <a16:creationId xmlns:a16="http://schemas.microsoft.com/office/drawing/2014/main" id="{40406EF7-FEEF-625B-3C44-E1D641A92F5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348645" y="14719173"/>
            <a:ext cx="1436369" cy="424612"/>
          </a:xfrm>
          <a:prstGeom prst="rect">
            <a:avLst/>
          </a:prstGeom>
        </xdr:spPr>
      </xdr:pic>
      <xdr:pic>
        <xdr:nvPicPr>
          <xdr:cNvPr id="91" name="Grafik 90">
            <a:hlinkClick xmlns:r="http://schemas.openxmlformats.org/officeDocument/2006/relationships" r:id="rId7"/>
            <a:extLst>
              <a:ext uri="{FF2B5EF4-FFF2-40B4-BE49-F238E27FC236}">
                <a16:creationId xmlns:a16="http://schemas.microsoft.com/office/drawing/2014/main" id="{6D25AEAA-26D5-EA54-0AF8-6331A6107D3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348311" y="14724380"/>
            <a:ext cx="1475740" cy="421973"/>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19</xdr:col>
      <xdr:colOff>31000</xdr:colOff>
      <xdr:row>11</xdr:row>
      <xdr:rowOff>111714</xdr:rowOff>
    </xdr:from>
    <xdr:to>
      <xdr:col>23</xdr:col>
      <xdr:colOff>627721</xdr:colOff>
      <xdr:row>31</xdr:row>
      <xdr:rowOff>86275</xdr:rowOff>
    </xdr:to>
    <xdr:sp macro="" textlink="">
      <xdr:nvSpPr>
        <xdr:cNvPr id="2" name="Ellipse 1">
          <a:extLst>
            <a:ext uri="{FF2B5EF4-FFF2-40B4-BE49-F238E27FC236}">
              <a16:creationId xmlns:a16="http://schemas.microsoft.com/office/drawing/2014/main" id="{9AB69207-853C-4ABC-BC25-AF79F6AFD16A}"/>
            </a:ext>
          </a:extLst>
        </xdr:cNvPr>
        <xdr:cNvSpPr/>
      </xdr:nvSpPr>
      <xdr:spPr>
        <a:xfrm rot="14122643">
          <a:off x="14812460" y="2115844"/>
          <a:ext cx="3634701" cy="3649801"/>
        </a:xfrm>
        <a:prstGeom prst="ellipse">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0</xdr:col>
      <xdr:colOff>596200</xdr:colOff>
      <xdr:row>2</xdr:row>
      <xdr:rowOff>134431</xdr:rowOff>
    </xdr:from>
    <xdr:to>
      <xdr:col>9</xdr:col>
      <xdr:colOff>455940</xdr:colOff>
      <xdr:row>40</xdr:row>
      <xdr:rowOff>100428</xdr:rowOff>
    </xdr:to>
    <xdr:grpSp>
      <xdr:nvGrpSpPr>
        <xdr:cNvPr id="40" name="Gruppieren 39">
          <a:extLst>
            <a:ext uri="{FF2B5EF4-FFF2-40B4-BE49-F238E27FC236}">
              <a16:creationId xmlns:a16="http://schemas.microsoft.com/office/drawing/2014/main" id="{809B22E8-FEF3-E23B-5B81-5AC58591D477}"/>
            </a:ext>
          </a:extLst>
        </xdr:cNvPr>
        <xdr:cNvGrpSpPr>
          <a:grpSpLocks noChangeAspect="1"/>
        </xdr:cNvGrpSpPr>
      </xdr:nvGrpSpPr>
      <xdr:grpSpPr>
        <a:xfrm>
          <a:off x="593660" y="504001"/>
          <a:ext cx="7017460" cy="6909087"/>
          <a:chOff x="596200" y="500191"/>
          <a:chExt cx="7014920" cy="6915437"/>
        </a:xfrm>
      </xdr:grpSpPr>
      <xdr:grpSp>
        <xdr:nvGrpSpPr>
          <xdr:cNvPr id="3" name="Gruppieren 2">
            <a:extLst>
              <a:ext uri="{FF2B5EF4-FFF2-40B4-BE49-F238E27FC236}">
                <a16:creationId xmlns:a16="http://schemas.microsoft.com/office/drawing/2014/main" id="{A40C794B-2718-4587-B998-498108F1542B}"/>
              </a:ext>
            </a:extLst>
          </xdr:cNvPr>
          <xdr:cNvGrpSpPr/>
        </xdr:nvGrpSpPr>
        <xdr:grpSpPr>
          <a:xfrm>
            <a:off x="593660" y="504001"/>
            <a:ext cx="7017460" cy="6909087"/>
            <a:chOff x="593660" y="2377588"/>
            <a:chExt cx="7015749" cy="7050912"/>
          </a:xfrm>
        </xdr:grpSpPr>
        <xdr:grpSp>
          <xdr:nvGrpSpPr>
            <xdr:cNvPr id="4" name="Gruppieren 3">
              <a:extLst>
                <a:ext uri="{FF2B5EF4-FFF2-40B4-BE49-F238E27FC236}">
                  <a16:creationId xmlns:a16="http://schemas.microsoft.com/office/drawing/2014/main" id="{CA0C70BD-9FAE-14DF-9478-6E07E13850EA}"/>
                </a:ext>
              </a:extLst>
            </xdr:cNvPr>
            <xdr:cNvGrpSpPr/>
          </xdr:nvGrpSpPr>
          <xdr:grpSpPr>
            <a:xfrm>
              <a:off x="597470" y="2375048"/>
              <a:ext cx="7011939" cy="7057262"/>
              <a:chOff x="596200" y="2373778"/>
              <a:chExt cx="7013209" cy="7057262"/>
            </a:xfrm>
          </xdr:grpSpPr>
          <xdr:sp macro="" textlink="">
            <xdr:nvSpPr>
              <xdr:cNvPr id="6" name="Halbbogen 5">
                <a:extLst>
                  <a:ext uri="{FF2B5EF4-FFF2-40B4-BE49-F238E27FC236}">
                    <a16:creationId xmlns:a16="http://schemas.microsoft.com/office/drawing/2014/main" id="{3B928F23-A421-FDC5-C670-3E774BB5CB77}"/>
                  </a:ext>
                </a:extLst>
              </xdr:cNvPr>
              <xdr:cNvSpPr>
                <a:spLocks/>
              </xdr:cNvSpPr>
            </xdr:nvSpPr>
            <xdr:spPr>
              <a:xfrm rot="5400000">
                <a:off x="613658" y="2487550"/>
                <a:ext cx="7012745" cy="6873019"/>
              </a:xfrm>
              <a:prstGeom prst="blockArc">
                <a:avLst>
                  <a:gd name="adj1" fmla="val 10772627"/>
                  <a:gd name="adj2" fmla="val 10767577"/>
                  <a:gd name="adj3" fmla="val 44902"/>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grpSp>
            <xdr:nvGrpSpPr>
              <xdr:cNvPr id="7" name="Gruppieren 6">
                <a:extLst>
                  <a:ext uri="{FF2B5EF4-FFF2-40B4-BE49-F238E27FC236}">
                    <a16:creationId xmlns:a16="http://schemas.microsoft.com/office/drawing/2014/main" id="{2B7FC8DF-32BD-097A-B96A-C920DC22FDA2}"/>
                  </a:ext>
                </a:extLst>
              </xdr:cNvPr>
              <xdr:cNvGrpSpPr>
                <a:grpSpLocks noChangeAspect="1"/>
              </xdr:cNvGrpSpPr>
            </xdr:nvGrpSpPr>
            <xdr:grpSpPr>
              <a:xfrm rot="5400000">
                <a:off x="576079" y="2395169"/>
                <a:ext cx="7050912" cy="7015749"/>
                <a:chOff x="2071149" y="792000"/>
                <a:chExt cx="5400000" cy="5400000"/>
              </a:xfrm>
            </xdr:grpSpPr>
            <xdr:sp macro="" textlink="">
              <xdr:nvSpPr>
                <xdr:cNvPr id="8" name="Halbbogen 7">
                  <a:extLst>
                    <a:ext uri="{FF2B5EF4-FFF2-40B4-BE49-F238E27FC236}">
                      <a16:creationId xmlns:a16="http://schemas.microsoft.com/office/drawing/2014/main" id="{655A730F-F131-305B-7A9A-853260E997B3}"/>
                    </a:ext>
                  </a:extLst>
                </xdr:cNvPr>
                <xdr:cNvSpPr>
                  <a:spLocks noChangeAspect="1"/>
                </xdr:cNvSpPr>
              </xdr:nvSpPr>
              <xdr:spPr>
                <a:xfrm>
                  <a:off x="2071149" y="792000"/>
                  <a:ext cx="5400000" cy="5400000"/>
                </a:xfrm>
                <a:prstGeom prst="blockArc">
                  <a:avLst>
                    <a:gd name="adj1" fmla="val 10788876"/>
                    <a:gd name="adj2" fmla="val 17677771"/>
                    <a:gd name="adj3" fmla="val 3175"/>
                  </a:avLst>
                </a:prstGeom>
                <a:solidFill>
                  <a:srgbClr val="73B149"/>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sp macro="" textlink="">
              <xdr:nvSpPr>
                <xdr:cNvPr id="9" name="Halbbogen 8">
                  <a:extLst>
                    <a:ext uri="{FF2B5EF4-FFF2-40B4-BE49-F238E27FC236}">
                      <a16:creationId xmlns:a16="http://schemas.microsoft.com/office/drawing/2014/main" id="{48057AB3-43F5-0F84-9857-1EF08B19F087}"/>
                    </a:ext>
                  </a:extLst>
                </xdr:cNvPr>
                <xdr:cNvSpPr>
                  <a:spLocks noChangeAspect="1"/>
                </xdr:cNvSpPr>
              </xdr:nvSpPr>
              <xdr:spPr>
                <a:xfrm>
                  <a:off x="2071149" y="792000"/>
                  <a:ext cx="5400000" cy="5400000"/>
                </a:xfrm>
                <a:prstGeom prst="blockArc">
                  <a:avLst>
                    <a:gd name="adj1" fmla="val 2944364"/>
                    <a:gd name="adj2" fmla="val 10796121"/>
                    <a:gd name="adj3" fmla="val 3128"/>
                  </a:avLst>
                </a:prstGeom>
                <a:solidFill>
                  <a:srgbClr val="2FADC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sp macro="" textlink="">
              <xdr:nvSpPr>
                <xdr:cNvPr id="10" name="Halbbogen 9">
                  <a:extLst>
                    <a:ext uri="{FF2B5EF4-FFF2-40B4-BE49-F238E27FC236}">
                      <a16:creationId xmlns:a16="http://schemas.microsoft.com/office/drawing/2014/main" id="{E2750805-B8CE-806A-9AE7-02F66D4BA42B}"/>
                    </a:ext>
                  </a:extLst>
                </xdr:cNvPr>
                <xdr:cNvSpPr>
                  <a:spLocks noChangeAspect="1"/>
                </xdr:cNvSpPr>
              </xdr:nvSpPr>
              <xdr:spPr>
                <a:xfrm>
                  <a:off x="2073099" y="792000"/>
                  <a:ext cx="5396099" cy="5398048"/>
                </a:xfrm>
                <a:prstGeom prst="blockArc">
                  <a:avLst>
                    <a:gd name="adj1" fmla="val 17679123"/>
                    <a:gd name="adj2" fmla="val 2950642"/>
                    <a:gd name="adj3" fmla="val 3113"/>
                  </a:avLst>
                </a:prstGeom>
                <a:solidFill>
                  <a:srgbClr val="EC7524"/>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solidFill>
                      <a:schemeClr val="tx1"/>
                    </a:solidFill>
                  </a:endParaRPr>
                </a:p>
              </xdr:txBody>
            </xdr:sp>
          </xdr:grpSp>
        </xdr:grpSp>
        <mc:AlternateContent xmlns:mc="http://schemas.openxmlformats.org/markup-compatibility/2006">
          <mc:Choice xmlns:cx1="http://schemas.microsoft.com/office/drawing/2015/9/8/chartex" Requires="cx1">
            <xdr:graphicFrame macro="">
              <xdr:nvGraphicFramePr>
                <xdr:cNvPr id="5" name="Diagramm 4">
                  <a:extLst>
                    <a:ext uri="{FF2B5EF4-FFF2-40B4-BE49-F238E27FC236}">
                      <a16:creationId xmlns:a16="http://schemas.microsoft.com/office/drawing/2014/main" id="{1F0E2847-CFFF-ED6F-4212-CB568BA32883}"/>
                    </a:ext>
                  </a:extLst>
                </xdr:cNvPr>
                <xdr:cNvGraphicFramePr/>
              </xdr:nvGraphicFramePr>
              <xdr:xfrm>
                <a:off x="2238163" y="3981975"/>
                <a:ext cx="3733840" cy="3845314"/>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238163" y="3981975"/>
                  <a:ext cx="3733840" cy="3845314"/>
                </a:xfrm>
                <a:prstGeom prst="rect">
                  <a:avLst/>
                </a:prstGeom>
                <a:solidFill>
                  <a:prstClr val="white"/>
                </a:solidFill>
                <a:ln w="1">
                  <a:solidFill>
                    <a:prstClr val="green"/>
                  </a:solidFill>
                </a:ln>
              </xdr:spPr>
              <xdr:txBody>
                <a:bodyPr vertOverflow="clip" horzOverflow="clip"/>
                <a:lstStyle/>
                <a:p>
                  <a:r>
                    <a:rPr lang="de-DE" sz="1100"/>
                    <a:t>Dieses Diagramm ist in Ihrer Version von Excel nicht verfügbar.
Wenn Sie diese Form bearbeiten oder diese Arbeitsmappe in einem anderen Dateiformat speichern, wird das Diagramm dauerhaft beschädigt.</a:t>
                  </a:r>
                </a:p>
              </xdr:txBody>
            </xdr:sp>
          </mc:Fallback>
        </mc:AlternateContent>
      </xdr:grpSp>
      <xdr:grpSp>
        <xdr:nvGrpSpPr>
          <xdr:cNvPr id="11" name="Gruppieren 10">
            <a:extLst>
              <a:ext uri="{FF2B5EF4-FFF2-40B4-BE49-F238E27FC236}">
                <a16:creationId xmlns:a16="http://schemas.microsoft.com/office/drawing/2014/main" id="{559FEC5E-BEA2-4DA0-B52F-91C5E10B2C5F}"/>
              </a:ext>
            </a:extLst>
          </xdr:cNvPr>
          <xdr:cNvGrpSpPr/>
        </xdr:nvGrpSpPr>
        <xdr:grpSpPr>
          <a:xfrm>
            <a:off x="900281" y="771959"/>
            <a:ext cx="6471029" cy="6350757"/>
            <a:chOff x="873145" y="2664325"/>
            <a:chExt cx="6470964" cy="6478466"/>
          </a:xfrm>
        </xdr:grpSpPr>
        <xdr:grpSp>
          <xdr:nvGrpSpPr>
            <xdr:cNvPr id="12" name="Gruppieren 11">
              <a:extLst>
                <a:ext uri="{FF2B5EF4-FFF2-40B4-BE49-F238E27FC236}">
                  <a16:creationId xmlns:a16="http://schemas.microsoft.com/office/drawing/2014/main" id="{6F4899AD-184C-3491-B9E8-6EBBCCF529FA}"/>
                </a:ext>
              </a:extLst>
            </xdr:cNvPr>
            <xdr:cNvGrpSpPr/>
          </xdr:nvGrpSpPr>
          <xdr:grpSpPr>
            <a:xfrm>
              <a:off x="3802169" y="5593882"/>
              <a:ext cx="611881" cy="627010"/>
              <a:chOff x="3801277" y="5508450"/>
              <a:chExt cx="612000" cy="620322"/>
            </a:xfrm>
          </xdr:grpSpPr>
          <xdr:sp macro="" textlink="">
            <xdr:nvSpPr>
              <xdr:cNvPr id="36" name="Ellipse 35">
                <a:extLst>
                  <a:ext uri="{FF2B5EF4-FFF2-40B4-BE49-F238E27FC236}">
                    <a16:creationId xmlns:a16="http://schemas.microsoft.com/office/drawing/2014/main" id="{014549D8-4E17-75C6-A62C-148EB38A780C}"/>
                  </a:ext>
                </a:extLst>
              </xdr:cNvPr>
              <xdr:cNvSpPr/>
            </xdr:nvSpPr>
            <xdr:spPr>
              <a:xfrm>
                <a:off x="3801277" y="5514232"/>
                <a:ext cx="612000" cy="614540"/>
              </a:xfrm>
              <a:prstGeom prst="ellipse">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nvGrpSpPr>
              <xdr:cNvPr id="37" name="Gruppieren 36">
                <a:extLst>
                  <a:ext uri="{FF2B5EF4-FFF2-40B4-BE49-F238E27FC236}">
                    <a16:creationId xmlns:a16="http://schemas.microsoft.com/office/drawing/2014/main" id="{879342AC-0BB9-5CE2-C0E4-11883126EA04}"/>
                  </a:ext>
                </a:extLst>
              </xdr:cNvPr>
              <xdr:cNvGrpSpPr/>
            </xdr:nvGrpSpPr>
            <xdr:grpSpPr>
              <a:xfrm>
                <a:off x="3807024" y="5508450"/>
                <a:ext cx="584001" cy="560329"/>
                <a:chOff x="4272775" y="3131508"/>
                <a:chExt cx="581415" cy="566258"/>
              </a:xfrm>
            </xdr:grpSpPr>
            <xdr:pic>
              <xdr:nvPicPr>
                <xdr:cNvPr id="38" name="Grafik 37">
                  <a:extLst>
                    <a:ext uri="{FF2B5EF4-FFF2-40B4-BE49-F238E27FC236}">
                      <a16:creationId xmlns:a16="http://schemas.microsoft.com/office/drawing/2014/main" id="{FEB002B5-00FC-8822-86F7-561423CA1EC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rcRect l="47551" r="33703"/>
                <a:stretch/>
              </xdr:blipFill>
              <xdr:spPr>
                <a:xfrm>
                  <a:off x="4272775" y="3131508"/>
                  <a:ext cx="581415" cy="540215"/>
                </a:xfrm>
                <a:prstGeom prst="rect">
                  <a:avLst/>
                </a:prstGeom>
              </xdr:spPr>
            </xdr:pic>
            <xdr:sp macro="" textlink="">
              <xdr:nvSpPr>
                <xdr:cNvPr id="39" name="Textfeld 5">
                  <a:extLst>
                    <a:ext uri="{FF2B5EF4-FFF2-40B4-BE49-F238E27FC236}">
                      <a16:creationId xmlns:a16="http://schemas.microsoft.com/office/drawing/2014/main" id="{1F683362-59AE-8A9E-DF09-7AE24E4BAA81}"/>
                    </a:ext>
                  </a:extLst>
                </xdr:cNvPr>
                <xdr:cNvSpPr txBox="1"/>
              </xdr:nvSpPr>
              <xdr:spPr>
                <a:xfrm>
                  <a:off x="4298004" y="3559267"/>
                  <a:ext cx="531664" cy="138499"/>
                </a:xfrm>
                <a:prstGeom prst="rect">
                  <a:avLst/>
                </a:prstGeom>
                <a:noFill/>
              </xdr:spPr>
              <xdr:txBody>
                <a:bodyPr wrap="square" lIns="0" tIns="0" rIns="0" bIns="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en-GB" sz="900">
                      <a:solidFill>
                        <a:schemeClr val="tx1"/>
                      </a:solidFill>
                      <a:latin typeface="General Sans" pitchFamily="50" charset="0"/>
                      <a:cs typeface="Times New Roman" panose="02020603050405020304" pitchFamily="18" charset="0"/>
                    </a:rPr>
                    <a:t>RADAR</a:t>
                  </a:r>
                  <a:endParaRPr lang="en-GB" sz="900">
                    <a:latin typeface="General Sans" pitchFamily="50" charset="0"/>
                  </a:endParaRPr>
                </a:p>
              </xdr:txBody>
            </xdr:sp>
          </xdr:grpSp>
        </xdr:grpSp>
        <xdr:grpSp>
          <xdr:nvGrpSpPr>
            <xdr:cNvPr id="13" name="Gruppieren 12">
              <a:extLst>
                <a:ext uri="{FF2B5EF4-FFF2-40B4-BE49-F238E27FC236}">
                  <a16:creationId xmlns:a16="http://schemas.microsoft.com/office/drawing/2014/main" id="{D07F16A7-DC7E-7BDE-11CE-53023E43E810}"/>
                </a:ext>
              </a:extLst>
            </xdr:cNvPr>
            <xdr:cNvGrpSpPr/>
          </xdr:nvGrpSpPr>
          <xdr:grpSpPr>
            <a:xfrm>
              <a:off x="873145" y="2664325"/>
              <a:ext cx="6470964" cy="6478466"/>
              <a:chOff x="875682" y="2656691"/>
              <a:chExt cx="6468427" cy="6486094"/>
            </a:xfrm>
          </xdr:grpSpPr>
          <xdr:sp macro="" textlink="">
            <xdr:nvSpPr>
              <xdr:cNvPr id="14" name="Textfeld 13">
                <a:extLst>
                  <a:ext uri="{FF2B5EF4-FFF2-40B4-BE49-F238E27FC236}">
                    <a16:creationId xmlns:a16="http://schemas.microsoft.com/office/drawing/2014/main" id="{313B5A2F-6201-8CBE-90BF-F6AA7590A363}"/>
                  </a:ext>
                </a:extLst>
              </xdr:cNvPr>
              <xdr:cNvSpPr txBox="1"/>
            </xdr:nvSpPr>
            <xdr:spPr>
              <a:xfrm rot="4854707">
                <a:off x="3009822" y="3236813"/>
                <a:ext cx="1391071" cy="266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Code  of Conduct </a:t>
                </a:r>
              </a:p>
            </xdr:txBody>
          </xdr:sp>
          <xdr:sp macro="" textlink="">
            <xdr:nvSpPr>
              <xdr:cNvPr id="15" name="Textfeld 14">
                <a:extLst>
                  <a:ext uri="{FF2B5EF4-FFF2-40B4-BE49-F238E27FC236}">
                    <a16:creationId xmlns:a16="http://schemas.microsoft.com/office/drawing/2014/main" id="{9C93FF6F-BCC7-4819-10C8-A6F8296E904C}"/>
                  </a:ext>
                </a:extLst>
              </xdr:cNvPr>
              <xdr:cNvSpPr txBox="1"/>
            </xdr:nvSpPr>
            <xdr:spPr>
              <a:xfrm rot="3905890">
                <a:off x="2330269" y="3453385"/>
                <a:ext cx="1391348" cy="264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Empowerment</a:t>
                </a:r>
              </a:p>
            </xdr:txBody>
          </xdr:sp>
          <xdr:sp macro="" textlink="">
            <xdr:nvSpPr>
              <xdr:cNvPr id="16" name="Textfeld 15">
                <a:extLst>
                  <a:ext uri="{FF2B5EF4-FFF2-40B4-BE49-F238E27FC236}">
                    <a16:creationId xmlns:a16="http://schemas.microsoft.com/office/drawing/2014/main" id="{D9C8345C-61B5-84D6-A8D2-E382780FAFFE}"/>
                  </a:ext>
                </a:extLst>
              </xdr:cNvPr>
              <xdr:cNvSpPr txBox="1"/>
            </xdr:nvSpPr>
            <xdr:spPr>
              <a:xfrm rot="2924364">
                <a:off x="1729117" y="3843695"/>
                <a:ext cx="1391348" cy="268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System of Values</a:t>
                </a:r>
              </a:p>
            </xdr:txBody>
          </xdr:sp>
          <xdr:sp macro="" textlink="">
            <xdr:nvSpPr>
              <xdr:cNvPr id="17" name="Textfeld 16">
                <a:extLst>
                  <a:ext uri="{FF2B5EF4-FFF2-40B4-BE49-F238E27FC236}">
                    <a16:creationId xmlns:a16="http://schemas.microsoft.com/office/drawing/2014/main" id="{348C63A3-807E-6BF2-ED0D-1F785A3FFF2B}"/>
                  </a:ext>
                </a:extLst>
              </xdr:cNvPr>
              <xdr:cNvSpPr txBox="1"/>
            </xdr:nvSpPr>
            <xdr:spPr>
              <a:xfrm rot="1976734">
                <a:off x="1286610" y="4370534"/>
                <a:ext cx="1370347" cy="258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Incentives</a:t>
                </a:r>
              </a:p>
            </xdr:txBody>
          </xdr:sp>
          <xdr:sp macro="" textlink="">
            <xdr:nvSpPr>
              <xdr:cNvPr id="18" name="Textfeld 17">
                <a:extLst>
                  <a:ext uri="{FF2B5EF4-FFF2-40B4-BE49-F238E27FC236}">
                    <a16:creationId xmlns:a16="http://schemas.microsoft.com/office/drawing/2014/main" id="{E61BBFF5-4FEA-D5B6-6043-5041C4475318}"/>
                  </a:ext>
                </a:extLst>
              </xdr:cNvPr>
              <xdr:cNvSpPr txBox="1"/>
            </xdr:nvSpPr>
            <xdr:spPr>
              <a:xfrm rot="973941">
                <a:off x="965512" y="5025485"/>
                <a:ext cx="1369003" cy="3005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Tolerance</a:t>
                </a:r>
              </a:p>
            </xdr:txBody>
          </xdr:sp>
          <xdr:sp macro="" textlink="">
            <xdr:nvSpPr>
              <xdr:cNvPr id="19" name="Textfeld 18">
                <a:extLst>
                  <a:ext uri="{FF2B5EF4-FFF2-40B4-BE49-F238E27FC236}">
                    <a16:creationId xmlns:a16="http://schemas.microsoft.com/office/drawing/2014/main" id="{0E5E6502-B014-5E1B-1498-98B8258C0039}"/>
                  </a:ext>
                </a:extLst>
              </xdr:cNvPr>
              <xdr:cNvSpPr txBox="1"/>
            </xdr:nvSpPr>
            <xdr:spPr>
              <a:xfrm>
                <a:off x="875682" y="5771659"/>
                <a:ext cx="1369003" cy="278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Transparency</a:t>
                </a:r>
              </a:p>
            </xdr:txBody>
          </xdr:sp>
          <xdr:sp macro="" textlink="">
            <xdr:nvSpPr>
              <xdr:cNvPr id="20" name="Textfeld 19">
                <a:extLst>
                  <a:ext uri="{FF2B5EF4-FFF2-40B4-BE49-F238E27FC236}">
                    <a16:creationId xmlns:a16="http://schemas.microsoft.com/office/drawing/2014/main" id="{AF78B1C3-DFD7-A1B3-B9F0-47BCC7D301FF}"/>
                  </a:ext>
                </a:extLst>
              </xdr:cNvPr>
              <xdr:cNvSpPr txBox="1"/>
            </xdr:nvSpPr>
            <xdr:spPr>
              <a:xfrm rot="20577117">
                <a:off x="964847" y="6512319"/>
                <a:ext cx="1370347" cy="268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Knowledge</a:t>
                </a:r>
              </a:p>
            </xdr:txBody>
          </xdr:sp>
          <xdr:sp macro="" textlink="">
            <xdr:nvSpPr>
              <xdr:cNvPr id="21" name="Textfeld 20">
                <a:extLst>
                  <a:ext uri="{FF2B5EF4-FFF2-40B4-BE49-F238E27FC236}">
                    <a16:creationId xmlns:a16="http://schemas.microsoft.com/office/drawing/2014/main" id="{EC619A6B-81B5-4372-AEEE-DFFC401AE16C}"/>
                  </a:ext>
                </a:extLst>
              </xdr:cNvPr>
              <xdr:cNvSpPr txBox="1"/>
            </xdr:nvSpPr>
            <xdr:spPr>
              <a:xfrm rot="19542067">
                <a:off x="1292848" y="7202074"/>
                <a:ext cx="1369003" cy="2764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Communication</a:t>
                </a:r>
              </a:p>
            </xdr:txBody>
          </xdr:sp>
          <xdr:sp macro="" textlink="">
            <xdr:nvSpPr>
              <xdr:cNvPr id="22" name="Textfeld 21">
                <a:extLst>
                  <a:ext uri="{FF2B5EF4-FFF2-40B4-BE49-F238E27FC236}">
                    <a16:creationId xmlns:a16="http://schemas.microsoft.com/office/drawing/2014/main" id="{FB711D6C-17D6-E585-449D-3288D8286F9F}"/>
                  </a:ext>
                </a:extLst>
              </xdr:cNvPr>
              <xdr:cNvSpPr txBox="1"/>
            </xdr:nvSpPr>
            <xdr:spPr>
              <a:xfrm rot="18603365">
                <a:off x="1761512" y="7705602"/>
                <a:ext cx="1392459" cy="289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Purpose</a:t>
                </a:r>
              </a:p>
            </xdr:txBody>
          </xdr:sp>
          <xdr:sp macro="" textlink="">
            <xdr:nvSpPr>
              <xdr:cNvPr id="23" name="Textfeld 22">
                <a:extLst>
                  <a:ext uri="{FF2B5EF4-FFF2-40B4-BE49-F238E27FC236}">
                    <a16:creationId xmlns:a16="http://schemas.microsoft.com/office/drawing/2014/main" id="{458FA7AD-D3E6-54FA-5DD4-850B46F3029E}"/>
                  </a:ext>
                </a:extLst>
              </xdr:cNvPr>
              <xdr:cNvSpPr txBox="1"/>
            </xdr:nvSpPr>
            <xdr:spPr>
              <a:xfrm rot="17721066">
                <a:off x="2358680" y="8103443"/>
                <a:ext cx="1391071" cy="2675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Involvement</a:t>
                </a:r>
              </a:p>
            </xdr:txBody>
          </xdr:sp>
          <xdr:sp macro="" textlink="">
            <xdr:nvSpPr>
              <xdr:cNvPr id="24" name="Textfeld 23">
                <a:extLst>
                  <a:ext uri="{FF2B5EF4-FFF2-40B4-BE49-F238E27FC236}">
                    <a16:creationId xmlns:a16="http://schemas.microsoft.com/office/drawing/2014/main" id="{2FA180F6-6137-2BF2-90F0-4A7EA8766EF9}"/>
                  </a:ext>
                </a:extLst>
              </xdr:cNvPr>
              <xdr:cNvSpPr txBox="1"/>
            </xdr:nvSpPr>
            <xdr:spPr>
              <a:xfrm rot="16633252">
                <a:off x="3085005" y="8311447"/>
                <a:ext cx="1391348" cy="271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r"/>
                <a:r>
                  <a:rPr lang="de-DE" sz="1500" b="0">
                    <a:latin typeface="Aptos Display" panose="020B0004020202020204" pitchFamily="34" charset="0"/>
                  </a:rPr>
                  <a:t>Stakeholder</a:t>
                </a:r>
              </a:p>
            </xdr:txBody>
          </xdr:sp>
          <xdr:sp macro="" textlink="">
            <xdr:nvSpPr>
              <xdr:cNvPr id="25" name="Textfeld 24">
                <a:extLst>
                  <a:ext uri="{FF2B5EF4-FFF2-40B4-BE49-F238E27FC236}">
                    <a16:creationId xmlns:a16="http://schemas.microsoft.com/office/drawing/2014/main" id="{E3A49FBE-517E-0F65-7F41-181F40FEE655}"/>
                  </a:ext>
                </a:extLst>
              </xdr:cNvPr>
              <xdr:cNvSpPr txBox="1"/>
            </xdr:nvSpPr>
            <xdr:spPr>
              <a:xfrm rot="16633252">
                <a:off x="3715566" y="3227640"/>
                <a:ext cx="1419576" cy="277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Governance</a:t>
                </a:r>
              </a:p>
            </xdr:txBody>
          </xdr:sp>
          <xdr:sp macro="" textlink="">
            <xdr:nvSpPr>
              <xdr:cNvPr id="26" name="Textfeld 25">
                <a:extLst>
                  <a:ext uri="{FF2B5EF4-FFF2-40B4-BE49-F238E27FC236}">
                    <a16:creationId xmlns:a16="http://schemas.microsoft.com/office/drawing/2014/main" id="{6462BDC7-E809-3B6D-80D7-0BD32007F56F}"/>
                  </a:ext>
                </a:extLst>
              </xdr:cNvPr>
              <xdr:cNvSpPr txBox="1"/>
            </xdr:nvSpPr>
            <xdr:spPr>
              <a:xfrm rot="4966556">
                <a:off x="3740617" y="8309861"/>
                <a:ext cx="1378377" cy="2512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Talent</a:t>
                </a:r>
              </a:p>
            </xdr:txBody>
          </xdr:sp>
          <xdr:sp macro="" textlink="">
            <xdr:nvSpPr>
              <xdr:cNvPr id="27" name="Textfeld 26">
                <a:extLst>
                  <a:ext uri="{FF2B5EF4-FFF2-40B4-BE49-F238E27FC236}">
                    <a16:creationId xmlns:a16="http://schemas.microsoft.com/office/drawing/2014/main" id="{48F23FAF-94D6-F4D4-0EE1-1F34439D2FF2}"/>
                  </a:ext>
                </a:extLst>
              </xdr:cNvPr>
              <xdr:cNvSpPr txBox="1"/>
            </xdr:nvSpPr>
            <xdr:spPr>
              <a:xfrm rot="3905890">
                <a:off x="4454052" y="8106220"/>
                <a:ext cx="1402209" cy="231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Career</a:t>
                </a:r>
              </a:p>
            </xdr:txBody>
          </xdr:sp>
          <xdr:sp macro="" textlink="">
            <xdr:nvSpPr>
              <xdr:cNvPr id="28" name="Textfeld 27">
                <a:extLst>
                  <a:ext uri="{FF2B5EF4-FFF2-40B4-BE49-F238E27FC236}">
                    <a16:creationId xmlns:a16="http://schemas.microsoft.com/office/drawing/2014/main" id="{E1B5D0FD-CDC8-7446-9599-2EF5C0301C35}"/>
                  </a:ext>
                </a:extLst>
              </xdr:cNvPr>
              <xdr:cNvSpPr txBox="1"/>
            </xdr:nvSpPr>
            <xdr:spPr>
              <a:xfrm rot="3035972">
                <a:off x="5018635" y="7716700"/>
                <a:ext cx="1405229" cy="2675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Recruitment</a:t>
                </a:r>
              </a:p>
            </xdr:txBody>
          </xdr:sp>
          <xdr:sp macro="" textlink="">
            <xdr:nvSpPr>
              <xdr:cNvPr id="29" name="Textfeld 28">
                <a:extLst>
                  <a:ext uri="{FF2B5EF4-FFF2-40B4-BE49-F238E27FC236}">
                    <a16:creationId xmlns:a16="http://schemas.microsoft.com/office/drawing/2014/main" id="{9698239D-2CD9-0801-9785-B0027E07D72F}"/>
                  </a:ext>
                </a:extLst>
              </xdr:cNvPr>
              <xdr:cNvSpPr txBox="1"/>
            </xdr:nvSpPr>
            <xdr:spPr>
              <a:xfrm rot="1966216">
                <a:off x="5502035" y="7157805"/>
                <a:ext cx="1420062" cy="2637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Alumni</a:t>
                </a:r>
              </a:p>
            </xdr:txBody>
          </xdr:sp>
          <xdr:sp macro="" textlink="">
            <xdr:nvSpPr>
              <xdr:cNvPr id="30" name="Textfeld 29">
                <a:extLst>
                  <a:ext uri="{FF2B5EF4-FFF2-40B4-BE49-F238E27FC236}">
                    <a16:creationId xmlns:a16="http://schemas.microsoft.com/office/drawing/2014/main" id="{11C0B2A7-7CA2-D124-B169-1FDB618A9403}"/>
                  </a:ext>
                </a:extLst>
              </xdr:cNvPr>
              <xdr:cNvSpPr txBox="1"/>
            </xdr:nvSpPr>
            <xdr:spPr>
              <a:xfrm rot="923571">
                <a:off x="5806009" y="6490486"/>
                <a:ext cx="1431141" cy="2674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Philosophy</a:t>
                </a:r>
              </a:p>
            </xdr:txBody>
          </xdr:sp>
          <xdr:sp macro="" textlink="">
            <xdr:nvSpPr>
              <xdr:cNvPr id="31" name="Textfeld 30">
                <a:extLst>
                  <a:ext uri="{FF2B5EF4-FFF2-40B4-BE49-F238E27FC236}">
                    <a16:creationId xmlns:a16="http://schemas.microsoft.com/office/drawing/2014/main" id="{5B1C1483-8DD1-555C-D74F-9C6AF636B8CD}"/>
                  </a:ext>
                </a:extLst>
              </xdr:cNvPr>
              <xdr:cNvSpPr txBox="1"/>
            </xdr:nvSpPr>
            <xdr:spPr>
              <a:xfrm>
                <a:off x="5899532" y="5823778"/>
                <a:ext cx="1444577" cy="228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Strategy</a:t>
                </a:r>
              </a:p>
            </xdr:txBody>
          </xdr:sp>
          <xdr:sp macro="" textlink="">
            <xdr:nvSpPr>
              <xdr:cNvPr id="32" name="Textfeld 31">
                <a:extLst>
                  <a:ext uri="{FF2B5EF4-FFF2-40B4-BE49-F238E27FC236}">
                    <a16:creationId xmlns:a16="http://schemas.microsoft.com/office/drawing/2014/main" id="{18F27BC0-0F70-BE6B-9959-C2C7E405E9C7}"/>
                  </a:ext>
                </a:extLst>
              </xdr:cNvPr>
              <xdr:cNvSpPr txBox="1"/>
            </xdr:nvSpPr>
            <xdr:spPr>
              <a:xfrm rot="20577117">
                <a:off x="5778501" y="5005966"/>
                <a:ext cx="1463317" cy="297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Growth</a:t>
                </a:r>
              </a:p>
            </xdr:txBody>
          </xdr:sp>
          <xdr:sp macro="" textlink="">
            <xdr:nvSpPr>
              <xdr:cNvPr id="33" name="Textfeld 32">
                <a:extLst>
                  <a:ext uri="{FF2B5EF4-FFF2-40B4-BE49-F238E27FC236}">
                    <a16:creationId xmlns:a16="http://schemas.microsoft.com/office/drawing/2014/main" id="{65277732-FA69-D054-AF8B-2DE91AA57510}"/>
                  </a:ext>
                </a:extLst>
              </xdr:cNvPr>
              <xdr:cNvSpPr txBox="1"/>
            </xdr:nvSpPr>
            <xdr:spPr>
              <a:xfrm rot="19542067">
                <a:off x="5474363" y="4301533"/>
                <a:ext cx="1440379" cy="361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Change</a:t>
                </a:r>
              </a:p>
            </xdr:txBody>
          </xdr:sp>
          <xdr:sp macro="" textlink="">
            <xdr:nvSpPr>
              <xdr:cNvPr id="34" name="Textfeld 33">
                <a:extLst>
                  <a:ext uri="{FF2B5EF4-FFF2-40B4-BE49-F238E27FC236}">
                    <a16:creationId xmlns:a16="http://schemas.microsoft.com/office/drawing/2014/main" id="{83AB27EF-D0EE-B345-DD59-55C6574D4C75}"/>
                  </a:ext>
                </a:extLst>
              </xdr:cNvPr>
              <xdr:cNvSpPr txBox="1"/>
            </xdr:nvSpPr>
            <xdr:spPr>
              <a:xfrm rot="18603365">
                <a:off x="4991718" y="3849733"/>
                <a:ext cx="1434311" cy="2024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Innovation</a:t>
                </a:r>
              </a:p>
            </xdr:txBody>
          </xdr:sp>
          <xdr:sp macro="" textlink="">
            <xdr:nvSpPr>
              <xdr:cNvPr id="35" name="Textfeld 34">
                <a:extLst>
                  <a:ext uri="{FF2B5EF4-FFF2-40B4-BE49-F238E27FC236}">
                    <a16:creationId xmlns:a16="http://schemas.microsoft.com/office/drawing/2014/main" id="{B65E0FAF-5685-17FC-32BD-D6A1100A9B37}"/>
                  </a:ext>
                </a:extLst>
              </xdr:cNvPr>
              <xdr:cNvSpPr txBox="1"/>
            </xdr:nvSpPr>
            <xdr:spPr>
              <a:xfrm rot="17616574">
                <a:off x="4408366" y="3419536"/>
                <a:ext cx="1405406" cy="3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l"/>
                <a:r>
                  <a:rPr lang="de-DE" sz="1500" b="0">
                    <a:latin typeface="Aptos Display" panose="020B0004020202020204" pitchFamily="34" charset="0"/>
                  </a:rPr>
                  <a:t>Network</a:t>
                </a:r>
              </a:p>
            </xdr:txBody>
          </xdr:sp>
        </xdr:grpSp>
      </xdr:grpSp>
    </xdr:grp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C31AA-4B0A-4D50-8237-0C582DB965A8}">
  <sheetPr codeName="Tabelle1">
    <pageSetUpPr fitToPage="1"/>
  </sheetPr>
  <dimension ref="A1:M46"/>
  <sheetViews>
    <sheetView showGridLines="0" showRowColHeaders="0" tabSelected="1" zoomScaleNormal="100" workbookViewId="0">
      <pane ySplit="4" topLeftCell="A5" activePane="bottomLeft" state="frozen"/>
      <selection activeCell="N28" sqref="N28"/>
      <selection pane="bottomLeft" activeCell="C6" sqref="C6:K6"/>
    </sheetView>
  </sheetViews>
  <sheetFormatPr baseColWidth="10" defaultRowHeight="14.5" x14ac:dyDescent="0.35"/>
  <cols>
    <col min="1" max="1" width="1.6328125" customWidth="1"/>
    <col min="2" max="2" width="2.08984375" customWidth="1"/>
    <col min="3" max="11" width="14.6328125" customWidth="1"/>
    <col min="12" max="12" width="2.08984375" customWidth="1"/>
    <col min="13" max="13" width="1.6328125" customWidth="1"/>
  </cols>
  <sheetData>
    <row r="1" spans="1:13" ht="8.5" customHeight="1" x14ac:dyDescent="0.35">
      <c r="A1" s="50"/>
      <c r="B1" s="50"/>
      <c r="C1" s="50"/>
      <c r="D1" s="50"/>
      <c r="E1" s="50"/>
      <c r="F1" s="50"/>
      <c r="G1" s="50"/>
      <c r="H1" s="50"/>
      <c r="I1" s="50"/>
      <c r="J1" s="50"/>
      <c r="K1" s="50"/>
      <c r="L1" s="50"/>
      <c r="M1" s="50"/>
    </row>
    <row r="2" spans="1:13" ht="25.5" customHeight="1" x14ac:dyDescent="0.35">
      <c r="A2" s="50"/>
      <c r="B2" s="49"/>
      <c r="C2" s="49"/>
      <c r="D2" s="49"/>
      <c r="E2" s="49"/>
      <c r="F2" s="49"/>
      <c r="G2" s="49"/>
      <c r="H2" s="49"/>
      <c r="I2" s="49"/>
      <c r="J2" s="49"/>
      <c r="K2" s="49"/>
      <c r="L2" s="49"/>
      <c r="M2" s="50"/>
    </row>
    <row r="3" spans="1:13" ht="4.5" customHeight="1" x14ac:dyDescent="0.35">
      <c r="A3" s="50"/>
      <c r="B3" s="49"/>
      <c r="C3" s="49"/>
      <c r="D3" s="49"/>
      <c r="E3" s="49"/>
      <c r="F3" s="49"/>
      <c r="G3" s="49"/>
      <c r="H3" s="49"/>
      <c r="I3" s="49"/>
      <c r="J3" s="49"/>
      <c r="K3" s="49"/>
      <c r="L3" s="49"/>
      <c r="M3" s="50"/>
    </row>
    <row r="4" spans="1:13" ht="34.5" x14ac:dyDescent="0.8">
      <c r="A4" s="50"/>
      <c r="B4" s="49"/>
      <c r="C4" s="49"/>
      <c r="D4" s="132" t="s">
        <v>90</v>
      </c>
      <c r="E4" s="132"/>
      <c r="F4" s="132"/>
      <c r="G4" s="132"/>
      <c r="H4" s="132"/>
      <c r="I4" s="132"/>
      <c r="J4" s="132"/>
      <c r="K4" s="49"/>
      <c r="L4" s="49"/>
      <c r="M4" s="50"/>
    </row>
    <row r="5" spans="1:13" x14ac:dyDescent="0.35">
      <c r="A5" s="50"/>
      <c r="B5" s="49"/>
      <c r="C5" s="49"/>
      <c r="D5" s="49"/>
      <c r="E5" s="49"/>
      <c r="F5" s="49"/>
      <c r="G5" s="49"/>
      <c r="H5" s="49"/>
      <c r="I5" s="49"/>
      <c r="J5" s="49"/>
      <c r="K5" s="49"/>
      <c r="L5" s="49"/>
      <c r="M5" s="50"/>
    </row>
    <row r="6" spans="1:13" ht="22.5" customHeight="1" x14ac:dyDescent="0.35">
      <c r="A6" s="50"/>
      <c r="B6" s="49"/>
      <c r="C6" s="133" t="s">
        <v>91</v>
      </c>
      <c r="D6" s="133"/>
      <c r="E6" s="133"/>
      <c r="F6" s="133"/>
      <c r="G6" s="133"/>
      <c r="H6" s="133"/>
      <c r="I6" s="133"/>
      <c r="J6" s="133"/>
      <c r="K6" s="133"/>
      <c r="L6" s="49"/>
      <c r="M6" s="50"/>
    </row>
    <row r="7" spans="1:13" ht="52" customHeight="1" x14ac:dyDescent="0.35">
      <c r="A7" s="50"/>
      <c r="B7" s="49"/>
      <c r="C7" s="131" t="s">
        <v>95</v>
      </c>
      <c r="D7" s="131"/>
      <c r="E7" s="131"/>
      <c r="F7" s="131"/>
      <c r="G7" s="131"/>
      <c r="H7" s="131"/>
      <c r="I7" s="131"/>
      <c r="J7" s="131"/>
      <c r="K7" s="131"/>
      <c r="L7" s="49"/>
      <c r="M7" s="50"/>
    </row>
    <row r="8" spans="1:13" ht="34" customHeight="1" x14ac:dyDescent="0.35">
      <c r="A8" s="50"/>
      <c r="B8" s="49"/>
      <c r="C8" s="131" t="s">
        <v>98</v>
      </c>
      <c r="D8" s="131"/>
      <c r="E8" s="131"/>
      <c r="F8" s="131"/>
      <c r="G8" s="131"/>
      <c r="H8" s="131"/>
      <c r="I8" s="131"/>
      <c r="J8" s="131"/>
      <c r="K8" s="131"/>
      <c r="L8" s="49"/>
      <c r="M8" s="50"/>
    </row>
    <row r="9" spans="1:13" ht="34" customHeight="1" x14ac:dyDescent="0.4">
      <c r="A9" s="50"/>
      <c r="B9" s="49"/>
      <c r="C9" s="130" t="s">
        <v>96</v>
      </c>
      <c r="D9" s="130"/>
      <c r="E9" s="130"/>
      <c r="F9" s="130"/>
      <c r="G9" s="130"/>
      <c r="H9" s="130"/>
      <c r="I9" s="130"/>
      <c r="J9" s="130"/>
      <c r="K9" s="130"/>
      <c r="L9" s="49"/>
      <c r="M9" s="50"/>
    </row>
    <row r="10" spans="1:13" ht="17" customHeight="1" x14ac:dyDescent="0.35">
      <c r="A10" s="50"/>
      <c r="B10" s="49"/>
      <c r="C10" s="131"/>
      <c r="D10" s="131"/>
      <c r="E10" s="131"/>
      <c r="F10" s="131"/>
      <c r="G10" s="131"/>
      <c r="H10" s="131"/>
      <c r="I10" s="131"/>
      <c r="J10" s="131"/>
      <c r="K10" s="131"/>
      <c r="L10" s="49"/>
      <c r="M10" s="50"/>
    </row>
    <row r="11" spans="1:13" ht="17" customHeight="1" x14ac:dyDescent="0.35">
      <c r="A11" s="50"/>
      <c r="B11" s="49"/>
      <c r="C11" s="131"/>
      <c r="D11" s="131"/>
      <c r="E11" s="131"/>
      <c r="F11" s="131"/>
      <c r="G11" s="131"/>
      <c r="H11" s="131"/>
      <c r="I11" s="131"/>
      <c r="J11" s="131"/>
      <c r="K11" s="131"/>
      <c r="L11" s="49"/>
      <c r="M11" s="50"/>
    </row>
    <row r="12" spans="1:13" x14ac:dyDescent="0.35">
      <c r="A12" s="50"/>
      <c r="B12" s="49"/>
      <c r="C12" s="49"/>
      <c r="D12" s="49"/>
      <c r="E12" s="49"/>
      <c r="F12" s="49"/>
      <c r="G12" s="49"/>
      <c r="H12" s="49"/>
      <c r="I12" s="49"/>
      <c r="J12" s="49"/>
      <c r="K12" s="49"/>
      <c r="L12" s="49"/>
      <c r="M12" s="50"/>
    </row>
    <row r="13" spans="1:13" x14ac:dyDescent="0.35">
      <c r="A13" s="50"/>
      <c r="B13" s="49"/>
      <c r="C13" s="49"/>
      <c r="D13" s="49"/>
      <c r="E13" s="49"/>
      <c r="F13" s="49"/>
      <c r="G13" s="49"/>
      <c r="H13" s="49"/>
      <c r="I13" s="49"/>
      <c r="J13" s="49"/>
      <c r="K13" s="49"/>
      <c r="L13" s="49"/>
      <c r="M13" s="50"/>
    </row>
    <row r="14" spans="1:13" x14ac:dyDescent="0.35">
      <c r="A14" s="50"/>
      <c r="B14" s="49"/>
      <c r="C14" s="49"/>
      <c r="D14" s="49"/>
      <c r="E14" s="49"/>
      <c r="F14" s="49"/>
      <c r="G14" s="49"/>
      <c r="H14" s="49"/>
      <c r="I14" s="49"/>
      <c r="J14" s="49"/>
      <c r="K14" s="49"/>
      <c r="L14" s="49"/>
      <c r="M14" s="50"/>
    </row>
    <row r="15" spans="1:13" x14ac:dyDescent="0.35">
      <c r="A15" s="50"/>
      <c r="B15" s="49"/>
      <c r="C15" s="49"/>
      <c r="D15" s="49"/>
      <c r="E15" s="49"/>
      <c r="F15" s="49"/>
      <c r="G15" s="49"/>
      <c r="H15" s="49"/>
      <c r="I15" s="49"/>
      <c r="J15" s="49"/>
      <c r="K15" s="49"/>
      <c r="L15" s="49"/>
      <c r="M15" s="50"/>
    </row>
    <row r="16" spans="1:13" x14ac:dyDescent="0.35">
      <c r="A16" s="50"/>
      <c r="B16" s="49"/>
      <c r="C16" s="49"/>
      <c r="D16" s="49"/>
      <c r="E16" s="49"/>
      <c r="F16" s="49"/>
      <c r="G16" s="49"/>
      <c r="H16" s="49"/>
      <c r="I16" s="49"/>
      <c r="J16" s="49"/>
      <c r="K16" s="49"/>
      <c r="L16" s="49"/>
      <c r="M16" s="50"/>
    </row>
    <row r="17" spans="1:13" x14ac:dyDescent="0.35">
      <c r="A17" s="50"/>
      <c r="B17" s="49"/>
      <c r="C17" s="49"/>
      <c r="D17" s="49"/>
      <c r="E17" s="49"/>
      <c r="F17" s="49"/>
      <c r="G17" s="49"/>
      <c r="H17" s="49"/>
      <c r="I17" s="49"/>
      <c r="J17" s="49"/>
      <c r="K17" s="49"/>
      <c r="L17" s="49"/>
      <c r="M17" s="50"/>
    </row>
    <row r="18" spans="1:13" x14ac:dyDescent="0.35">
      <c r="A18" s="50"/>
      <c r="B18" s="49"/>
      <c r="C18" s="49"/>
      <c r="D18" s="49"/>
      <c r="E18" s="49"/>
      <c r="F18" s="49"/>
      <c r="G18" s="49"/>
      <c r="H18" s="49"/>
      <c r="I18" s="49"/>
      <c r="J18" s="49"/>
      <c r="K18" s="49"/>
      <c r="L18" s="49"/>
      <c r="M18" s="50"/>
    </row>
    <row r="19" spans="1:13" x14ac:dyDescent="0.35">
      <c r="A19" s="50"/>
      <c r="B19" s="49"/>
      <c r="C19" s="49"/>
      <c r="D19" s="49"/>
      <c r="E19" s="49"/>
      <c r="F19" s="49"/>
      <c r="G19" s="49"/>
      <c r="H19" s="49"/>
      <c r="I19" s="49"/>
      <c r="J19" s="49"/>
      <c r="K19" s="49"/>
      <c r="L19" s="49"/>
      <c r="M19" s="50"/>
    </row>
    <row r="20" spans="1:13" x14ac:dyDescent="0.35">
      <c r="A20" s="50"/>
      <c r="B20" s="49"/>
      <c r="C20" s="49"/>
      <c r="D20" s="49"/>
      <c r="E20" s="49"/>
      <c r="F20" s="49"/>
      <c r="G20" s="49"/>
      <c r="H20" s="49"/>
      <c r="I20" s="49"/>
      <c r="J20" s="49"/>
      <c r="K20" s="49"/>
      <c r="L20" s="49"/>
      <c r="M20" s="50"/>
    </row>
    <row r="21" spans="1:13" x14ac:dyDescent="0.35">
      <c r="A21" s="50"/>
      <c r="B21" s="49"/>
      <c r="C21" s="49"/>
      <c r="D21" s="49"/>
      <c r="E21" s="49"/>
      <c r="F21" s="49"/>
      <c r="G21" s="49"/>
      <c r="H21" s="49"/>
      <c r="I21" s="49"/>
      <c r="J21" s="49"/>
      <c r="K21" s="49"/>
      <c r="L21" s="49"/>
      <c r="M21" s="50"/>
    </row>
    <row r="22" spans="1:13" x14ac:dyDescent="0.35">
      <c r="A22" s="50"/>
      <c r="B22" s="49"/>
      <c r="C22" s="49"/>
      <c r="D22" s="49"/>
      <c r="E22" s="49"/>
      <c r="F22" s="49"/>
      <c r="G22" s="49"/>
      <c r="H22" s="49"/>
      <c r="I22" s="49"/>
      <c r="J22" s="49"/>
      <c r="K22" s="49"/>
      <c r="L22" s="49"/>
      <c r="M22" s="50"/>
    </row>
    <row r="23" spans="1:13" x14ac:dyDescent="0.35">
      <c r="A23" s="50"/>
      <c r="B23" s="49"/>
      <c r="C23" s="49"/>
      <c r="D23" s="49"/>
      <c r="E23" s="49"/>
      <c r="F23" s="49"/>
      <c r="G23" s="49"/>
      <c r="H23" s="49"/>
      <c r="I23" s="49"/>
      <c r="J23" s="49"/>
      <c r="K23" s="49"/>
      <c r="L23" s="49"/>
      <c r="M23" s="50"/>
    </row>
    <row r="24" spans="1:13" x14ac:dyDescent="0.35">
      <c r="A24" s="50"/>
      <c r="B24" s="49"/>
      <c r="C24" s="49"/>
      <c r="D24" s="49"/>
      <c r="E24" s="49"/>
      <c r="F24" s="49"/>
      <c r="G24" s="49"/>
      <c r="H24" s="49"/>
      <c r="I24" s="49"/>
      <c r="J24" s="49"/>
      <c r="K24" s="49"/>
      <c r="L24" s="49"/>
      <c r="M24" s="50"/>
    </row>
    <row r="25" spans="1:13" x14ac:dyDescent="0.35">
      <c r="A25" s="50"/>
      <c r="B25" s="49"/>
      <c r="C25" s="49"/>
      <c r="D25" s="49"/>
      <c r="E25" s="49"/>
      <c r="F25" s="49"/>
      <c r="G25" s="49"/>
      <c r="H25" s="49"/>
      <c r="I25" s="49"/>
      <c r="J25" s="49"/>
      <c r="K25" s="49"/>
      <c r="L25" s="49"/>
      <c r="M25" s="50"/>
    </row>
    <row r="26" spans="1:13" x14ac:dyDescent="0.35">
      <c r="A26" s="50"/>
      <c r="B26" s="49"/>
      <c r="C26" s="49"/>
      <c r="D26" s="49"/>
      <c r="E26" s="49"/>
      <c r="F26" s="49"/>
      <c r="G26" s="49"/>
      <c r="H26" s="49"/>
      <c r="I26" s="49"/>
      <c r="J26" s="49"/>
      <c r="K26" s="49"/>
      <c r="L26" s="49"/>
      <c r="M26" s="50"/>
    </row>
    <row r="27" spans="1:13" x14ac:dyDescent="0.35">
      <c r="A27" s="50"/>
      <c r="B27" s="49"/>
      <c r="C27" s="49"/>
      <c r="D27" s="49"/>
      <c r="E27" s="49"/>
      <c r="F27" s="49"/>
      <c r="G27" s="49"/>
      <c r="H27" s="49"/>
      <c r="I27" s="49"/>
      <c r="J27" s="49"/>
      <c r="K27" s="49"/>
      <c r="L27" s="49"/>
      <c r="M27" s="50"/>
    </row>
    <row r="28" spans="1:13" x14ac:dyDescent="0.35">
      <c r="A28" s="50"/>
      <c r="B28" s="49"/>
      <c r="C28" s="49"/>
      <c r="D28" s="49"/>
      <c r="E28" s="49"/>
      <c r="F28" s="49"/>
      <c r="G28" s="49"/>
      <c r="H28" s="49"/>
      <c r="I28" s="49"/>
      <c r="J28" s="49"/>
      <c r="K28" s="49"/>
      <c r="L28" s="49"/>
      <c r="M28" s="50"/>
    </row>
    <row r="29" spans="1:13" x14ac:dyDescent="0.35">
      <c r="A29" s="50"/>
      <c r="B29" s="49"/>
      <c r="C29" s="49"/>
      <c r="D29" s="49"/>
      <c r="E29" s="49"/>
      <c r="F29" s="49"/>
      <c r="G29" s="49"/>
      <c r="H29" s="49"/>
      <c r="I29" s="49"/>
      <c r="J29" s="49"/>
      <c r="K29" s="49"/>
      <c r="L29" s="49"/>
      <c r="M29" s="50"/>
    </row>
    <row r="30" spans="1:13" x14ac:dyDescent="0.35">
      <c r="A30" s="50"/>
      <c r="B30" s="49"/>
      <c r="C30" s="49"/>
      <c r="D30" s="49"/>
      <c r="E30" s="49"/>
      <c r="F30" s="49"/>
      <c r="G30" s="49"/>
      <c r="H30" s="49"/>
      <c r="I30" s="49"/>
      <c r="J30" s="49"/>
      <c r="K30" s="49"/>
      <c r="L30" s="49"/>
      <c r="M30" s="50"/>
    </row>
    <row r="31" spans="1:13" x14ac:dyDescent="0.35">
      <c r="A31" s="50"/>
      <c r="B31" s="49"/>
      <c r="C31" s="49"/>
      <c r="D31" s="49"/>
      <c r="E31" s="49"/>
      <c r="F31" s="49"/>
      <c r="G31" s="49"/>
      <c r="H31" s="49"/>
      <c r="I31" s="49"/>
      <c r="J31" s="49"/>
      <c r="K31" s="49"/>
      <c r="L31" s="49"/>
      <c r="M31" s="50"/>
    </row>
    <row r="32" spans="1:13" x14ac:dyDescent="0.35">
      <c r="A32" s="50"/>
      <c r="B32" s="49"/>
      <c r="C32" s="49"/>
      <c r="D32" s="49"/>
      <c r="E32" s="49"/>
      <c r="F32" s="49"/>
      <c r="G32" s="49"/>
      <c r="H32" s="49"/>
      <c r="I32" s="49"/>
      <c r="J32" s="49"/>
      <c r="K32" s="49"/>
      <c r="L32" s="49"/>
      <c r="M32" s="50"/>
    </row>
    <row r="33" spans="1:13" x14ac:dyDescent="0.35">
      <c r="A33" s="50"/>
      <c r="B33" s="49"/>
      <c r="C33" s="49"/>
      <c r="D33" s="49"/>
      <c r="E33" s="49"/>
      <c r="F33" s="49"/>
      <c r="G33" s="49"/>
      <c r="H33" s="49"/>
      <c r="I33" s="49"/>
      <c r="J33" s="49"/>
      <c r="K33" s="49"/>
      <c r="L33" s="49"/>
      <c r="M33" s="50"/>
    </row>
    <row r="34" spans="1:13" x14ac:dyDescent="0.35">
      <c r="A34" s="50"/>
      <c r="B34" s="49"/>
      <c r="C34" s="49"/>
      <c r="D34" s="49"/>
      <c r="E34" s="49"/>
      <c r="F34" s="49"/>
      <c r="G34" s="49"/>
      <c r="H34" s="49"/>
      <c r="I34" s="49"/>
      <c r="J34" s="49"/>
      <c r="K34" s="49"/>
      <c r="L34" s="49"/>
      <c r="M34" s="50"/>
    </row>
    <row r="35" spans="1:13" x14ac:dyDescent="0.35">
      <c r="A35" s="50"/>
      <c r="B35" s="49"/>
      <c r="C35" s="49"/>
      <c r="D35" s="49"/>
      <c r="E35" s="49"/>
      <c r="F35" s="49"/>
      <c r="G35" s="49"/>
      <c r="H35" s="49"/>
      <c r="I35" s="49"/>
      <c r="J35" s="49"/>
      <c r="K35" s="49"/>
      <c r="L35" s="49"/>
      <c r="M35" s="50"/>
    </row>
    <row r="36" spans="1:13" x14ac:dyDescent="0.35">
      <c r="A36" s="50"/>
      <c r="B36" s="49"/>
      <c r="C36" s="49"/>
      <c r="D36" s="49"/>
      <c r="E36" s="49"/>
      <c r="F36" s="49"/>
      <c r="G36" s="49"/>
      <c r="H36" s="49"/>
      <c r="I36" s="49"/>
      <c r="J36" s="49"/>
      <c r="K36" s="49"/>
      <c r="L36" s="49"/>
      <c r="M36" s="50"/>
    </row>
    <row r="37" spans="1:13" x14ac:dyDescent="0.35">
      <c r="A37" s="50"/>
      <c r="B37" s="49"/>
      <c r="C37" s="49"/>
      <c r="D37" s="49"/>
      <c r="E37" s="49"/>
      <c r="F37" s="49"/>
      <c r="G37" s="49"/>
      <c r="H37" s="49"/>
      <c r="I37" s="49"/>
      <c r="J37" s="49"/>
      <c r="K37" s="49"/>
      <c r="L37" s="49"/>
      <c r="M37" s="50"/>
    </row>
    <row r="38" spans="1:13" x14ac:dyDescent="0.35">
      <c r="A38" s="50"/>
      <c r="B38" s="49"/>
      <c r="C38" s="49"/>
      <c r="D38" s="49"/>
      <c r="E38" s="49"/>
      <c r="F38" s="49"/>
      <c r="G38" s="49"/>
      <c r="H38" s="49"/>
      <c r="I38" s="49"/>
      <c r="J38" s="49"/>
      <c r="K38" s="49"/>
      <c r="L38" s="49"/>
      <c r="M38" s="50"/>
    </row>
    <row r="39" spans="1:13" x14ac:dyDescent="0.35">
      <c r="A39" s="50"/>
      <c r="B39" s="49"/>
      <c r="C39" s="49"/>
      <c r="D39" s="49"/>
      <c r="E39" s="49"/>
      <c r="F39" s="49"/>
      <c r="G39" s="49"/>
      <c r="H39" s="49"/>
      <c r="I39" s="49"/>
      <c r="J39" s="49"/>
      <c r="K39" s="49"/>
      <c r="L39" s="49"/>
      <c r="M39" s="50"/>
    </row>
    <row r="40" spans="1:13" x14ac:dyDescent="0.35">
      <c r="A40" s="50"/>
      <c r="B40" s="49"/>
      <c r="C40" s="49"/>
      <c r="D40" s="49"/>
      <c r="E40" s="49"/>
      <c r="F40" s="49"/>
      <c r="G40" s="49"/>
      <c r="H40" s="49"/>
      <c r="I40" s="49"/>
      <c r="J40" s="49"/>
      <c r="K40" s="49"/>
      <c r="L40" s="49"/>
      <c r="M40" s="50"/>
    </row>
    <row r="41" spans="1:13" ht="26.5" customHeight="1" x14ac:dyDescent="0.35">
      <c r="A41" s="50"/>
      <c r="B41" s="49"/>
      <c r="C41" s="49"/>
      <c r="D41" s="49"/>
      <c r="E41" s="49"/>
      <c r="F41" s="49"/>
      <c r="G41" s="49"/>
      <c r="H41" s="49"/>
      <c r="I41" s="49"/>
      <c r="J41" s="49"/>
      <c r="K41" s="49"/>
      <c r="L41" s="49"/>
      <c r="M41" s="50"/>
    </row>
    <row r="42" spans="1:13" ht="35" customHeight="1" x14ac:dyDescent="0.35">
      <c r="A42" s="50"/>
      <c r="B42" s="49"/>
      <c r="C42" s="49"/>
      <c r="D42" s="134"/>
      <c r="E42" s="134"/>
      <c r="F42" s="135"/>
      <c r="G42" s="135"/>
      <c r="H42" s="135"/>
      <c r="I42" s="134"/>
      <c r="J42" s="134"/>
      <c r="K42" s="49"/>
      <c r="L42" s="49"/>
      <c r="M42" s="50"/>
    </row>
    <row r="43" spans="1:13" ht="12" customHeight="1" x14ac:dyDescent="0.35">
      <c r="A43" s="50"/>
      <c r="B43" s="49"/>
      <c r="C43" s="49"/>
      <c r="D43" s="51"/>
      <c r="E43" s="51"/>
      <c r="F43" s="52"/>
      <c r="G43" s="52"/>
      <c r="H43" s="52"/>
      <c r="I43" s="51"/>
      <c r="J43" s="51"/>
      <c r="K43" s="49"/>
      <c r="L43" s="49"/>
      <c r="M43" s="50"/>
    </row>
    <row r="44" spans="1:13" ht="18.5" x14ac:dyDescent="0.45">
      <c r="A44" s="50"/>
      <c r="B44" s="49"/>
      <c r="C44" s="49"/>
      <c r="D44" s="129" t="s">
        <v>97</v>
      </c>
      <c r="E44" s="129"/>
      <c r="F44" s="129"/>
      <c r="G44" s="129"/>
      <c r="H44" s="129"/>
      <c r="I44" s="129"/>
      <c r="J44" s="129"/>
      <c r="K44" s="49"/>
      <c r="L44" s="49"/>
      <c r="M44" s="50"/>
    </row>
    <row r="45" spans="1:13" ht="12" customHeight="1" x14ac:dyDescent="0.35">
      <c r="A45" s="50"/>
      <c r="B45" s="49"/>
      <c r="C45" s="49"/>
      <c r="D45" s="49"/>
      <c r="E45" s="49"/>
      <c r="F45" s="49"/>
      <c r="G45" s="49"/>
      <c r="H45" s="49"/>
      <c r="I45" s="49"/>
      <c r="J45" s="49"/>
      <c r="K45" s="49"/>
      <c r="L45" s="49"/>
      <c r="M45" s="50"/>
    </row>
    <row r="46" spans="1:13" ht="9" customHeight="1" x14ac:dyDescent="0.35">
      <c r="A46" s="50"/>
      <c r="B46" s="50"/>
      <c r="C46" s="50"/>
      <c r="D46" s="50"/>
      <c r="E46" s="50"/>
      <c r="F46" s="50"/>
      <c r="G46" s="50"/>
      <c r="H46" s="50"/>
      <c r="I46" s="50"/>
      <c r="J46" s="50"/>
      <c r="K46" s="50"/>
      <c r="L46" s="50"/>
      <c r="M46" s="50"/>
    </row>
  </sheetData>
  <sheetProtection algorithmName="SHA-512" hashValue="MgFwuJKcAIQTXRJK61QJ/4pLwhsCwrzAyy/xfcyUeiekVHoAQabZ9TQoEjYM0vO3Pzh1QjgmEBIRii9UZiM8Fg==" saltValue="6s+eypeOxnq8CHHRk2acuA==" spinCount="100000" sheet="1" objects="1" scenarios="1"/>
  <mergeCells count="11">
    <mergeCell ref="D44:J44"/>
    <mergeCell ref="C9:K9"/>
    <mergeCell ref="C10:K10"/>
    <mergeCell ref="C11:K11"/>
    <mergeCell ref="D4:J4"/>
    <mergeCell ref="C6:K6"/>
    <mergeCell ref="C7:K7"/>
    <mergeCell ref="C8:K8"/>
    <mergeCell ref="D42:E42"/>
    <mergeCell ref="I42:J42"/>
    <mergeCell ref="F42:H42"/>
  </mergeCells>
  <pageMargins left="0.25" right="0.25" top="0.75" bottom="0.75" header="0.3" footer="0.3"/>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DC02D-C6D2-49CA-879C-FED5FC283CBD}">
  <sheetPr codeName="Tabelle2">
    <pageSetUpPr fitToPage="1"/>
  </sheetPr>
  <dimension ref="B1:G72"/>
  <sheetViews>
    <sheetView showGridLines="0" showRowColHeaders="0" zoomScaleNormal="100" workbookViewId="0">
      <pane ySplit="2" topLeftCell="A3" activePane="bottomLeft" state="frozen"/>
      <selection activeCell="C8" sqref="C8:K8"/>
      <selection pane="bottomLeft" activeCell="C4" sqref="C4"/>
    </sheetView>
  </sheetViews>
  <sheetFormatPr baseColWidth="10" defaultRowHeight="14.5" x14ac:dyDescent="0.35"/>
  <cols>
    <col min="1" max="1" width="1.1796875" customWidth="1"/>
    <col min="2" max="2" width="2.81640625" customWidth="1"/>
    <col min="3" max="3" width="7.36328125" bestFit="1" customWidth="1"/>
    <col min="4" max="4" width="16.36328125" bestFit="1" customWidth="1"/>
    <col min="5" max="5" width="98.26953125" customWidth="1"/>
    <col min="6" max="6" width="8.6328125" customWidth="1"/>
    <col min="7" max="7" width="2.81640625" customWidth="1"/>
  </cols>
  <sheetData>
    <row r="1" spans="3:7" ht="5.5" customHeight="1" x14ac:dyDescent="0.35">
      <c r="E1" s="137"/>
      <c r="F1" s="137"/>
      <c r="G1" s="137"/>
    </row>
    <row r="2" spans="3:7" ht="55.5" customHeight="1" x14ac:dyDescent="0.35">
      <c r="E2" s="136" t="s">
        <v>162</v>
      </c>
      <c r="F2" s="136"/>
      <c r="G2" s="136"/>
    </row>
    <row r="3" spans="3:7" ht="20.5" customHeight="1" x14ac:dyDescent="0.35">
      <c r="E3" s="43"/>
    </row>
    <row r="5" spans="3:7" x14ac:dyDescent="0.35">
      <c r="C5" s="37"/>
    </row>
    <row r="6" spans="3:7" x14ac:dyDescent="0.35">
      <c r="C6" s="37"/>
    </row>
    <row r="43" spans="2:7" ht="25.5" customHeight="1" x14ac:dyDescent="0.35"/>
    <row r="44" spans="2:7" ht="18.5" x14ac:dyDescent="0.45">
      <c r="B44" s="38" t="s">
        <v>84</v>
      </c>
      <c r="E44" s="47" t="s">
        <v>92</v>
      </c>
    </row>
    <row r="45" spans="2:7" ht="5" customHeight="1" thickBot="1" x14ac:dyDescent="0.4"/>
    <row r="46" spans="2:7" x14ac:dyDescent="0.35">
      <c r="B46" s="17"/>
      <c r="C46" s="39" t="s">
        <v>9</v>
      </c>
      <c r="D46" s="39" t="s">
        <v>37</v>
      </c>
      <c r="E46" s="40" t="s">
        <v>147</v>
      </c>
      <c r="F46" s="42" t="s">
        <v>140</v>
      </c>
      <c r="G46" s="21"/>
    </row>
    <row r="47" spans="2:7" ht="16.5" customHeight="1" x14ac:dyDescent="0.35">
      <c r="B47" s="14"/>
      <c r="C47" s="41">
        <f>IF('Need-Impact-Effort-Matrix'!C42="","",'Need-Impact-Effort-Matrix'!C42)</f>
        <v>5</v>
      </c>
      <c r="D47" s="3" t="str">
        <f>IF('Need-Impact-Effort-Matrix'!D42="","",'Need-Impact-Effort-Matrix'!D42)</f>
        <v>System of Values</v>
      </c>
      <c r="E47" s="80" t="str">
        <f>IF('Need-Impact-Effort-Matrix'!E42="","",'Need-Impact-Effort-Matrix'!E42)</f>
        <v>Sample Action 1</v>
      </c>
      <c r="F47" s="81" t="str">
        <f>IF('Need-Impact-Effort-Matrix'!AC42="","",'Need-Impact-Effort-Matrix'!AC42)</f>
        <v>high</v>
      </c>
      <c r="G47" s="15"/>
    </row>
    <row r="48" spans="2:7" ht="16.5" customHeight="1" x14ac:dyDescent="0.35">
      <c r="B48" s="14"/>
      <c r="C48" s="41">
        <f>IF('Need-Impact-Effort-Matrix'!C43="","",'Need-Impact-Effort-Matrix'!C43)</f>
        <v>5</v>
      </c>
      <c r="D48" s="3" t="str">
        <f>IF('Need-Impact-Effort-Matrix'!D43="","",'Need-Impact-Effort-Matrix'!D43)</f>
        <v>Alumni</v>
      </c>
      <c r="E48" s="80" t="str">
        <f>IF('Need-Impact-Effort-Matrix'!E43="","",'Need-Impact-Effort-Matrix'!E43)</f>
        <v>Sample Action 2</v>
      </c>
      <c r="F48" s="81" t="str">
        <f>IF('Need-Impact-Effort-Matrix'!AC43="","",'Need-Impact-Effort-Matrix'!AC43)</f>
        <v>medium</v>
      </c>
      <c r="G48" s="15"/>
    </row>
    <row r="49" spans="2:7" ht="16.5" customHeight="1" x14ac:dyDescent="0.35">
      <c r="B49" s="14"/>
      <c r="C49" s="41">
        <f>IF('Need-Impact-Effort-Matrix'!C44="","",'Need-Impact-Effort-Matrix'!C44)</f>
        <v>5</v>
      </c>
      <c r="D49" s="3" t="str">
        <f>IF('Need-Impact-Effort-Matrix'!D44="","",'Need-Impact-Effort-Matrix'!D44)</f>
        <v>Change</v>
      </c>
      <c r="E49" s="80" t="str">
        <f>IF('Need-Impact-Effort-Matrix'!E44="","",'Need-Impact-Effort-Matrix'!E44)</f>
        <v>Sample Action 3</v>
      </c>
      <c r="F49" s="81" t="str">
        <f>IF('Need-Impact-Effort-Matrix'!AC44="","",'Need-Impact-Effort-Matrix'!AC44)</f>
        <v>medium</v>
      </c>
      <c r="G49" s="15"/>
    </row>
    <row r="50" spans="2:7" ht="16.5" customHeight="1" x14ac:dyDescent="0.35">
      <c r="B50" s="14"/>
      <c r="C50" s="41">
        <f>IF('Need-Impact-Effort-Matrix'!C45="","",'Need-Impact-Effort-Matrix'!C45)</f>
        <v>5</v>
      </c>
      <c r="D50" s="3" t="str">
        <f>IF('Need-Impact-Effort-Matrix'!D45="","",'Need-Impact-Effort-Matrix'!D45)</f>
        <v>Innovation</v>
      </c>
      <c r="E50" s="80" t="str">
        <f>IF('Need-Impact-Effort-Matrix'!E45="","",'Need-Impact-Effort-Matrix'!E45)</f>
        <v/>
      </c>
      <c r="F50" s="81" t="str">
        <f>IF('Need-Impact-Effort-Matrix'!AC45="","",'Need-Impact-Effort-Matrix'!AC45)</f>
        <v/>
      </c>
      <c r="G50" s="15"/>
    </row>
    <row r="51" spans="2:7" ht="16.5" customHeight="1" x14ac:dyDescent="0.35">
      <c r="B51" s="14"/>
      <c r="C51" s="41">
        <f>IF('Need-Impact-Effort-Matrix'!C46="","",'Need-Impact-Effort-Matrix'!C46)</f>
        <v>5</v>
      </c>
      <c r="D51" s="3" t="str">
        <f>IF('Need-Impact-Effort-Matrix'!D46="","",'Need-Impact-Effort-Matrix'!D46)</f>
        <v>Network</v>
      </c>
      <c r="E51" s="80" t="str">
        <f>IF('Need-Impact-Effort-Matrix'!E46="","",'Need-Impact-Effort-Matrix'!E46)</f>
        <v/>
      </c>
      <c r="F51" s="81" t="str">
        <f>IF('Need-Impact-Effort-Matrix'!AC46="","",'Need-Impact-Effort-Matrix'!AC46)</f>
        <v/>
      </c>
      <c r="G51" s="15"/>
    </row>
    <row r="52" spans="2:7" ht="16.5" customHeight="1" x14ac:dyDescent="0.35">
      <c r="B52" s="14"/>
      <c r="C52" s="41">
        <f>IF('Need-Impact-Effort-Matrix'!C47="","",'Need-Impact-Effort-Matrix'!C47)</f>
        <v>5</v>
      </c>
      <c r="D52" s="3" t="str">
        <f>IF('Need-Impact-Effort-Matrix'!D47="","",'Need-Impact-Effort-Matrix'!D47)</f>
        <v>Governance</v>
      </c>
      <c r="E52" s="80" t="str">
        <f>IF('Need-Impact-Effort-Matrix'!E47="","",'Need-Impact-Effort-Matrix'!E47)</f>
        <v/>
      </c>
      <c r="F52" s="81" t="str">
        <f>IF('Need-Impact-Effort-Matrix'!AC47="","",'Need-Impact-Effort-Matrix'!AC47)</f>
        <v/>
      </c>
      <c r="G52" s="15"/>
    </row>
    <row r="53" spans="2:7" ht="16.5" customHeight="1" x14ac:dyDescent="0.35">
      <c r="B53" s="14"/>
      <c r="C53" s="41">
        <f>IF('Need-Impact-Effort-Matrix'!C48="","",'Need-Impact-Effort-Matrix'!C48)</f>
        <v>4.4000000000000004</v>
      </c>
      <c r="D53" s="3" t="str">
        <f>IF('Need-Impact-Effort-Matrix'!D48="","",'Need-Impact-Effort-Matrix'!D48)</f>
        <v>Strategy</v>
      </c>
      <c r="E53" s="80" t="str">
        <f>IF('Need-Impact-Effort-Matrix'!E48="","",'Need-Impact-Effort-Matrix'!E48)</f>
        <v/>
      </c>
      <c r="F53" s="81" t="str">
        <f>IF('Need-Impact-Effort-Matrix'!AC48="","",'Need-Impact-Effort-Matrix'!AC48)</f>
        <v/>
      </c>
      <c r="G53" s="15"/>
    </row>
    <row r="54" spans="2:7" ht="16.5" customHeight="1" x14ac:dyDescent="0.35">
      <c r="B54" s="14"/>
      <c r="C54" s="41">
        <f>IF('Need-Impact-Effort-Matrix'!C49="","",'Need-Impact-Effort-Matrix'!C49)</f>
        <v>4</v>
      </c>
      <c r="D54" s="3" t="str">
        <f>IF('Need-Impact-Effort-Matrix'!D49="","",'Need-Impact-Effort-Matrix'!D49)</f>
        <v>Incentives</v>
      </c>
      <c r="E54" s="80" t="str">
        <f>IF('Need-Impact-Effort-Matrix'!E49="","",'Need-Impact-Effort-Matrix'!E49)</f>
        <v/>
      </c>
      <c r="F54" s="81" t="str">
        <f>IF('Need-Impact-Effort-Matrix'!AC49="","",'Need-Impact-Effort-Matrix'!AC49)</f>
        <v/>
      </c>
      <c r="G54" s="15"/>
    </row>
    <row r="55" spans="2:7" ht="16.5" customHeight="1" x14ac:dyDescent="0.35">
      <c r="B55" s="14"/>
      <c r="C55" s="41">
        <f>IF('Need-Impact-Effort-Matrix'!C50="","",'Need-Impact-Effort-Matrix'!C50)</f>
        <v>4</v>
      </c>
      <c r="D55" s="3" t="str">
        <f>IF('Need-Impact-Effort-Matrix'!D50="","",'Need-Impact-Effort-Matrix'!D50)</f>
        <v>Recruitment</v>
      </c>
      <c r="E55" s="80" t="str">
        <f>IF('Need-Impact-Effort-Matrix'!E50="","",'Need-Impact-Effort-Matrix'!E50)</f>
        <v/>
      </c>
      <c r="F55" s="81" t="str">
        <f>IF('Need-Impact-Effort-Matrix'!AC50="","",'Need-Impact-Effort-Matrix'!AC50)</f>
        <v/>
      </c>
      <c r="G55" s="15"/>
    </row>
    <row r="56" spans="2:7" ht="16.5" customHeight="1" x14ac:dyDescent="0.35">
      <c r="B56" s="14"/>
      <c r="C56" s="41">
        <f>IF('Need-Impact-Effort-Matrix'!C51="","",'Need-Impact-Effort-Matrix'!C51)</f>
        <v>3.5</v>
      </c>
      <c r="D56" s="3" t="str">
        <f>IF('Need-Impact-Effort-Matrix'!D51="","",'Need-Impact-Effort-Matrix'!D51)</f>
        <v>Communication</v>
      </c>
      <c r="E56" s="80" t="str">
        <f>IF('Need-Impact-Effort-Matrix'!E51="","",'Need-Impact-Effort-Matrix'!E51)</f>
        <v/>
      </c>
      <c r="F56" s="81" t="str">
        <f>IF('Need-Impact-Effort-Matrix'!AC51="","",'Need-Impact-Effort-Matrix'!AC51)</f>
        <v/>
      </c>
      <c r="G56" s="15"/>
    </row>
    <row r="57" spans="2:7" ht="16.5" customHeight="1" x14ac:dyDescent="0.35">
      <c r="B57" s="14"/>
      <c r="C57" s="41">
        <f>IF('Need-Impact-Effort-Matrix'!C52="","",'Need-Impact-Effort-Matrix'!C52)</f>
        <v>3.4000000000000004</v>
      </c>
      <c r="D57" s="3" t="str">
        <f>IF('Need-Impact-Effort-Matrix'!D52="","",'Need-Impact-Effort-Matrix'!D52)</f>
        <v>Empowerment</v>
      </c>
      <c r="E57" s="80" t="str">
        <f>IF('Need-Impact-Effort-Matrix'!E52="","",'Need-Impact-Effort-Matrix'!E52)</f>
        <v/>
      </c>
      <c r="F57" s="81" t="str">
        <f>IF('Need-Impact-Effort-Matrix'!AC52="","",'Need-Impact-Effort-Matrix'!AC52)</f>
        <v/>
      </c>
      <c r="G57" s="15"/>
    </row>
    <row r="58" spans="2:7" ht="16.5" customHeight="1" x14ac:dyDescent="0.35">
      <c r="B58" s="14"/>
      <c r="C58" s="41">
        <f>IF('Need-Impact-Effort-Matrix'!C53="","",'Need-Impact-Effort-Matrix'!C53)</f>
        <v>3.1999999999999997</v>
      </c>
      <c r="D58" s="3" t="str">
        <f>IF('Need-Impact-Effort-Matrix'!D53="","",'Need-Impact-Effort-Matrix'!D53)</f>
        <v>Purpose</v>
      </c>
      <c r="E58" s="80" t="str">
        <f>IF('Need-Impact-Effort-Matrix'!E53="","",'Need-Impact-Effort-Matrix'!E53)</f>
        <v/>
      </c>
      <c r="F58" s="81" t="str">
        <f>IF('Need-Impact-Effort-Matrix'!AC53="","",'Need-Impact-Effort-Matrix'!AC53)</f>
        <v/>
      </c>
      <c r="G58" s="15"/>
    </row>
    <row r="59" spans="2:7" ht="16.5" customHeight="1" x14ac:dyDescent="0.35">
      <c r="B59" s="14"/>
      <c r="C59" s="41">
        <f>IF('Need-Impact-Effort-Matrix'!C54="","",'Need-Impact-Effort-Matrix'!C54)</f>
        <v>3</v>
      </c>
      <c r="D59" s="3" t="str">
        <f>IF('Need-Impact-Effort-Matrix'!D54="","",'Need-Impact-Effort-Matrix'!D54)</f>
        <v>Tolerance</v>
      </c>
      <c r="E59" s="80" t="str">
        <f>IF('Need-Impact-Effort-Matrix'!E54="","",'Need-Impact-Effort-Matrix'!E54)</f>
        <v/>
      </c>
      <c r="F59" s="81" t="str">
        <f>IF('Need-Impact-Effort-Matrix'!AC54="","",'Need-Impact-Effort-Matrix'!AC54)</f>
        <v/>
      </c>
      <c r="G59" s="15"/>
    </row>
    <row r="60" spans="2:7" ht="16.5" customHeight="1" x14ac:dyDescent="0.35">
      <c r="B60" s="14"/>
      <c r="C60" s="41">
        <f>IF('Need-Impact-Effort-Matrix'!C55="","",'Need-Impact-Effort-Matrix'!C55)</f>
        <v>3</v>
      </c>
      <c r="D60" s="3" t="str">
        <f>IF('Need-Impact-Effort-Matrix'!D55="","",'Need-Impact-Effort-Matrix'!D55)</f>
        <v>Involvement</v>
      </c>
      <c r="E60" s="80" t="str">
        <f>IF('Need-Impact-Effort-Matrix'!E55="","",'Need-Impact-Effort-Matrix'!E55)</f>
        <v/>
      </c>
      <c r="F60" s="81" t="str">
        <f>IF('Need-Impact-Effort-Matrix'!AC55="","",'Need-Impact-Effort-Matrix'!AC55)</f>
        <v/>
      </c>
      <c r="G60" s="15"/>
    </row>
    <row r="61" spans="2:7" ht="16.5" customHeight="1" x14ac:dyDescent="0.35">
      <c r="B61" s="14"/>
      <c r="C61" s="41">
        <f>IF('Need-Impact-Effort-Matrix'!C56="","",'Need-Impact-Effort-Matrix'!C56)</f>
        <v>3</v>
      </c>
      <c r="D61" s="3" t="str">
        <f>IF('Need-Impact-Effort-Matrix'!D56="","",'Need-Impact-Effort-Matrix'!D56)</f>
        <v>Philosophy</v>
      </c>
      <c r="E61" s="80" t="str">
        <f>IF('Need-Impact-Effort-Matrix'!E56="","",'Need-Impact-Effort-Matrix'!E56)</f>
        <v/>
      </c>
      <c r="F61" s="81" t="str">
        <f>IF('Need-Impact-Effort-Matrix'!AC56="","",'Need-Impact-Effort-Matrix'!AC56)</f>
        <v/>
      </c>
      <c r="G61" s="15"/>
    </row>
    <row r="62" spans="2:7" ht="16.5" customHeight="1" x14ac:dyDescent="0.35">
      <c r="B62" s="14"/>
      <c r="C62" s="41">
        <f>IF('Need-Impact-Effort-Matrix'!C57="","",'Need-Impact-Effort-Matrix'!C57)</f>
        <v>2.9999999999999996</v>
      </c>
      <c r="D62" s="3" t="str">
        <f>IF('Need-Impact-Effort-Matrix'!D57="","",'Need-Impact-Effort-Matrix'!D57)</f>
        <v>Career</v>
      </c>
      <c r="E62" s="80" t="str">
        <f>IF('Need-Impact-Effort-Matrix'!E57="","",'Need-Impact-Effort-Matrix'!E57)</f>
        <v/>
      </c>
      <c r="F62" s="81" t="str">
        <f>IF('Need-Impact-Effort-Matrix'!AC57="","",'Need-Impact-Effort-Matrix'!AC57)</f>
        <v/>
      </c>
      <c r="G62" s="15"/>
    </row>
    <row r="63" spans="2:7" ht="16.5" customHeight="1" x14ac:dyDescent="0.35">
      <c r="B63" s="14"/>
      <c r="C63" s="41">
        <f>IF('Need-Impact-Effort-Matrix'!C58="","",'Need-Impact-Effort-Matrix'!C58)</f>
        <v>2.5999999999999996</v>
      </c>
      <c r="D63" s="3" t="str">
        <f>IF('Need-Impact-Effort-Matrix'!D58="","",'Need-Impact-Effort-Matrix'!D58)</f>
        <v>Code of Conduct</v>
      </c>
      <c r="E63" s="80" t="str">
        <f>IF('Need-Impact-Effort-Matrix'!E58="","",'Need-Impact-Effort-Matrix'!E58)</f>
        <v/>
      </c>
      <c r="F63" s="81" t="str">
        <f>IF('Need-Impact-Effort-Matrix'!AC58="","",'Need-Impact-Effort-Matrix'!AC58)</f>
        <v/>
      </c>
      <c r="G63" s="15"/>
    </row>
    <row r="64" spans="2:7" ht="16.5" customHeight="1" x14ac:dyDescent="0.35">
      <c r="B64" s="14"/>
      <c r="C64" s="41">
        <f>IF('Need-Impact-Effort-Matrix'!C59="","",'Need-Impact-Effort-Matrix'!C59)</f>
        <v>2</v>
      </c>
      <c r="D64" s="3" t="str">
        <f>IF('Need-Impact-Effort-Matrix'!D59="","",'Need-Impact-Effort-Matrix'!D59)</f>
        <v>Transparency</v>
      </c>
      <c r="E64" s="80" t="str">
        <f>IF('Need-Impact-Effort-Matrix'!E59="","",'Need-Impact-Effort-Matrix'!E59)</f>
        <v/>
      </c>
      <c r="F64" s="81" t="str">
        <f>IF('Need-Impact-Effort-Matrix'!AC59="","",'Need-Impact-Effort-Matrix'!AC59)</f>
        <v/>
      </c>
      <c r="G64" s="15"/>
    </row>
    <row r="65" spans="2:7" ht="16.5" customHeight="1" x14ac:dyDescent="0.35">
      <c r="B65" s="14"/>
      <c r="C65" s="41">
        <f>IF('Need-Impact-Effort-Matrix'!C60="","",'Need-Impact-Effort-Matrix'!C60)</f>
        <v>2</v>
      </c>
      <c r="D65" s="3" t="str">
        <f>IF('Need-Impact-Effort-Matrix'!D60="","",'Need-Impact-Effort-Matrix'!D60)</f>
        <v>Talent</v>
      </c>
      <c r="E65" s="80" t="str">
        <f>IF('Need-Impact-Effort-Matrix'!E60="","",'Need-Impact-Effort-Matrix'!E60)</f>
        <v/>
      </c>
      <c r="F65" s="81" t="str">
        <f>IF('Need-Impact-Effort-Matrix'!AC60="","",'Need-Impact-Effort-Matrix'!AC60)</f>
        <v/>
      </c>
      <c r="G65" s="15"/>
    </row>
    <row r="66" spans="2:7" ht="16.5" customHeight="1" x14ac:dyDescent="0.35">
      <c r="B66" s="14"/>
      <c r="C66" s="41">
        <f>IF('Need-Impact-Effort-Matrix'!C61="","",'Need-Impact-Effort-Matrix'!C61)</f>
        <v>1</v>
      </c>
      <c r="D66" s="3" t="str">
        <f>IF('Need-Impact-Effort-Matrix'!D61="","",'Need-Impact-Effort-Matrix'!D61)</f>
        <v>Knowledge</v>
      </c>
      <c r="E66" s="80" t="str">
        <f>IF('Need-Impact-Effort-Matrix'!E61="","",'Need-Impact-Effort-Matrix'!E61)</f>
        <v/>
      </c>
      <c r="F66" s="81" t="str">
        <f>IF('Need-Impact-Effort-Matrix'!AC61="","",'Need-Impact-Effort-Matrix'!AC61)</f>
        <v/>
      </c>
      <c r="G66" s="15"/>
    </row>
    <row r="67" spans="2:7" ht="16.5" customHeight="1" x14ac:dyDescent="0.35">
      <c r="B67" s="14"/>
      <c r="C67" s="41">
        <f>IF('Need-Impact-Effort-Matrix'!C62="","",'Need-Impact-Effort-Matrix'!C62)</f>
        <v>1</v>
      </c>
      <c r="D67" s="3" t="str">
        <f>IF('Need-Impact-Effort-Matrix'!D62="","",'Need-Impact-Effort-Matrix'!D62)</f>
        <v>Stakeholder</v>
      </c>
      <c r="E67" s="80" t="str">
        <f>IF('Need-Impact-Effort-Matrix'!E62="","",'Need-Impact-Effort-Matrix'!E62)</f>
        <v/>
      </c>
      <c r="F67" s="81" t="str">
        <f>IF('Need-Impact-Effort-Matrix'!AC62="","",'Need-Impact-Effort-Matrix'!AC62)</f>
        <v/>
      </c>
      <c r="G67" s="15"/>
    </row>
    <row r="68" spans="2:7" ht="16.5" customHeight="1" x14ac:dyDescent="0.35">
      <c r="B68" s="14"/>
      <c r="C68" s="41">
        <f>IF('Need-Impact-Effort-Matrix'!C63="","",'Need-Impact-Effort-Matrix'!C63)</f>
        <v>1</v>
      </c>
      <c r="D68" s="3" t="str">
        <f>IF('Need-Impact-Effort-Matrix'!D63="","",'Need-Impact-Effort-Matrix'!D63)</f>
        <v>Growth</v>
      </c>
      <c r="E68" s="80" t="str">
        <f>IF('Need-Impact-Effort-Matrix'!E63="","",'Need-Impact-Effort-Matrix'!E63)</f>
        <v/>
      </c>
      <c r="F68" s="81" t="str">
        <f>IF('Need-Impact-Effort-Matrix'!AC63="","",'Need-Impact-Effort-Matrix'!AC63)</f>
        <v/>
      </c>
      <c r="G68" s="15"/>
    </row>
    <row r="69" spans="2:7" ht="15" thickBot="1" x14ac:dyDescent="0.4">
      <c r="B69" s="45"/>
      <c r="C69" s="44"/>
      <c r="D69" s="44"/>
      <c r="E69" s="44"/>
      <c r="F69" s="44"/>
      <c r="G69" s="46"/>
    </row>
    <row r="70" spans="2:7" ht="4.5" customHeight="1" x14ac:dyDescent="0.35"/>
    <row r="71" spans="2:7" ht="40" customHeight="1" x14ac:dyDescent="0.35">
      <c r="B71" s="138" t="s">
        <v>162</v>
      </c>
      <c r="C71" s="138"/>
      <c r="D71" s="138"/>
      <c r="E71" s="138"/>
      <c r="F71" s="138"/>
      <c r="G71" s="138"/>
    </row>
    <row r="72" spans="2:7" ht="55.5" customHeight="1" x14ac:dyDescent="0.35">
      <c r="C72" s="139"/>
      <c r="D72" s="139"/>
    </row>
  </sheetData>
  <sheetProtection algorithmName="SHA-512" hashValue="gOzCbOyGRFsxkqypamS00yIs/EAn+MDX8oIwiq92dD1TKvX6iqIA/aQWMD3R2/Pa7xjcgkPR1nVnRozLTE/+zw==" saltValue="+twPGNODW6bXH86b2KTHWQ==" spinCount="100000" sheet="1" objects="1" scenarios="1"/>
  <mergeCells count="4">
    <mergeCell ref="E2:G2"/>
    <mergeCell ref="E1:G1"/>
    <mergeCell ref="B71:G71"/>
    <mergeCell ref="C72:D72"/>
  </mergeCells>
  <conditionalFormatting sqref="F47:F68">
    <cfRule type="containsText" dxfId="5" priority="1" operator="containsText" text="low">
      <formula>NOT(ISERROR(SEARCH("low",F47)))</formula>
    </cfRule>
    <cfRule type="containsText" dxfId="4" priority="2" operator="containsText" text="medium">
      <formula>NOT(ISERROR(SEARCH("medium",F47)))</formula>
    </cfRule>
    <cfRule type="containsText" dxfId="3" priority="3" operator="containsText" text="high">
      <formula>NOT(ISERROR(SEARCH("high",F47)))</formula>
    </cfRule>
  </conditionalFormatting>
  <dataValidations count="1">
    <dataValidation showInputMessage="1" showErrorMessage="1" sqref="F47:F68" xr:uid="{B6EF950E-41A4-4FD0-A632-6BA09FFD6480}"/>
  </dataValidations>
  <pageMargins left="0.25" right="0.25" top="0.75" bottom="0.75" header="0.3" footer="0.3"/>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6A4A1-5687-43D9-9AC9-BF9FAAFB9298}">
  <sheetPr>
    <pageSetUpPr fitToPage="1"/>
  </sheetPr>
  <dimension ref="B1:AD67"/>
  <sheetViews>
    <sheetView showGridLines="0" showRowColHeaders="0" zoomScaleNormal="100" workbookViewId="0">
      <pane ySplit="5" topLeftCell="A6" activePane="bottomLeft" state="frozen"/>
      <selection activeCell="C8" sqref="C8:K8"/>
      <selection pane="bottomLeft" activeCell="E7" sqref="E7"/>
    </sheetView>
  </sheetViews>
  <sheetFormatPr baseColWidth="10" defaultRowHeight="14.5" x14ac:dyDescent="0.35"/>
  <cols>
    <col min="1" max="1" width="1.1796875" customWidth="1"/>
    <col min="2" max="2" width="2.81640625" customWidth="1"/>
    <col min="3" max="3" width="7" customWidth="1"/>
    <col min="4" max="4" width="28.453125" customWidth="1"/>
    <col min="5" max="26" width="4.08984375" customWidth="1"/>
    <col min="27" max="27" width="7.36328125" customWidth="1"/>
    <col min="28" max="28" width="8.54296875" customWidth="1"/>
    <col min="29" max="29" width="8.6328125" customWidth="1"/>
    <col min="30" max="30" width="2.81640625" customWidth="1"/>
  </cols>
  <sheetData>
    <row r="1" spans="2:30" ht="5.5" customHeight="1" x14ac:dyDescent="0.35">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row>
    <row r="2" spans="2:30" ht="46.5" customHeight="1" x14ac:dyDescent="0.35">
      <c r="E2" s="136" t="s">
        <v>162</v>
      </c>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row>
    <row r="3" spans="2:30" ht="20.5" customHeight="1" x14ac:dyDescent="0.35">
      <c r="E3" s="43"/>
      <c r="F3" s="43"/>
      <c r="G3" s="43"/>
      <c r="H3" s="43"/>
      <c r="I3" s="43"/>
      <c r="J3" s="43"/>
      <c r="K3" s="43"/>
      <c r="L3" s="43"/>
      <c r="M3" s="43"/>
      <c r="N3" s="43"/>
      <c r="O3" s="43"/>
      <c r="P3" s="43"/>
      <c r="Q3" s="43"/>
      <c r="R3" s="43"/>
      <c r="S3" s="43"/>
      <c r="T3" s="43"/>
      <c r="U3" s="43"/>
      <c r="V3" s="43"/>
      <c r="W3" s="43"/>
      <c r="X3" s="43"/>
      <c r="Y3" s="43"/>
      <c r="Z3" s="43"/>
      <c r="AA3" s="43"/>
      <c r="AB3" s="43"/>
    </row>
    <row r="4" spans="2:30" ht="91" customHeight="1" x14ac:dyDescent="0.35">
      <c r="E4" s="60" t="s">
        <v>64</v>
      </c>
      <c r="F4" s="61" t="s">
        <v>1</v>
      </c>
      <c r="G4" s="60" t="s">
        <v>83</v>
      </c>
      <c r="H4" s="61" t="s">
        <v>2</v>
      </c>
      <c r="I4" s="60" t="s">
        <v>3</v>
      </c>
      <c r="J4" s="61" t="s">
        <v>4</v>
      </c>
      <c r="K4" s="60" t="s">
        <v>5</v>
      </c>
      <c r="L4" s="61" t="s">
        <v>6</v>
      </c>
      <c r="M4" s="60" t="s">
        <v>65</v>
      </c>
      <c r="N4" s="61" t="s">
        <v>66</v>
      </c>
      <c r="O4" s="60" t="s">
        <v>67</v>
      </c>
      <c r="P4" s="61" t="s">
        <v>68</v>
      </c>
      <c r="Q4" s="60" t="s">
        <v>69</v>
      </c>
      <c r="R4" s="61" t="s">
        <v>70</v>
      </c>
      <c r="S4" s="60" t="s">
        <v>71</v>
      </c>
      <c r="T4" s="61" t="s">
        <v>72</v>
      </c>
      <c r="U4" s="60" t="s">
        <v>73</v>
      </c>
      <c r="V4" s="61" t="s">
        <v>74</v>
      </c>
      <c r="W4" s="60" t="s">
        <v>75</v>
      </c>
      <c r="X4" s="61" t="s">
        <v>76</v>
      </c>
      <c r="Y4" s="60" t="s">
        <v>77</v>
      </c>
      <c r="Z4" s="61" t="s">
        <v>78</v>
      </c>
    </row>
    <row r="5" spans="2:30" ht="4" customHeight="1" thickBot="1" x14ac:dyDescent="0.4">
      <c r="E5" s="77"/>
      <c r="F5" s="78"/>
      <c r="G5" s="77"/>
      <c r="H5" s="78"/>
      <c r="I5" s="77"/>
      <c r="J5" s="78"/>
      <c r="K5" s="77"/>
      <c r="L5" s="78"/>
      <c r="M5" s="77"/>
      <c r="N5" s="78"/>
      <c r="O5" s="77"/>
      <c r="P5" s="78"/>
      <c r="Q5" s="77"/>
      <c r="R5" s="78"/>
      <c r="S5" s="77"/>
      <c r="T5" s="78"/>
      <c r="U5" s="77"/>
      <c r="V5" s="78"/>
      <c r="W5" s="77"/>
      <c r="X5" s="78"/>
      <c r="Y5" s="77"/>
      <c r="Z5" s="78"/>
    </row>
    <row r="6" spans="2:30" ht="18" customHeight="1" x14ac:dyDescent="0.35">
      <c r="B6" s="17"/>
      <c r="C6" s="76" t="s">
        <v>140</v>
      </c>
      <c r="D6" s="76" t="s">
        <v>131</v>
      </c>
      <c r="E6" s="143" t="s">
        <v>148</v>
      </c>
      <c r="F6" s="143"/>
      <c r="G6" s="143"/>
      <c r="H6" s="143"/>
      <c r="I6" s="143"/>
      <c r="J6" s="143"/>
      <c r="K6" s="143"/>
      <c r="L6" s="143"/>
      <c r="M6" s="143"/>
      <c r="N6" s="143"/>
      <c r="O6" s="143"/>
      <c r="P6" s="143"/>
      <c r="Q6" s="143"/>
      <c r="R6" s="143"/>
      <c r="S6" s="143"/>
      <c r="T6" s="143"/>
      <c r="U6" s="143"/>
      <c r="V6" s="143"/>
      <c r="W6" s="143"/>
      <c r="X6" s="143"/>
      <c r="Y6" s="143"/>
      <c r="Z6" s="143"/>
      <c r="AA6" s="21"/>
    </row>
    <row r="7" spans="2:30" ht="22.5" customHeight="1" x14ac:dyDescent="0.35">
      <c r="B7" s="14"/>
      <c r="C7" s="64" cm="1">
        <f t="array" ref="C7:D36">_xlfn.SORTBY(Backup_Needs!A82:B111,Backup_Needs!A82:A111,-1)</f>
        <v>5</v>
      </c>
      <c r="D7" s="65" t="str">
        <v>Sample Topic A.3</v>
      </c>
      <c r="E7" s="70"/>
      <c r="F7" s="71"/>
      <c r="G7" s="70">
        <v>2</v>
      </c>
      <c r="H7" s="71"/>
      <c r="I7" s="70"/>
      <c r="J7" s="71"/>
      <c r="K7" s="70"/>
      <c r="L7" s="71"/>
      <c r="M7" s="70"/>
      <c r="N7" s="71"/>
      <c r="O7" s="70"/>
      <c r="P7" s="71"/>
      <c r="Q7" s="70"/>
      <c r="R7" s="71"/>
      <c r="S7" s="70">
        <v>3</v>
      </c>
      <c r="T7" s="71"/>
      <c r="U7" s="70"/>
      <c r="V7" s="71"/>
      <c r="W7" s="70">
        <v>3</v>
      </c>
      <c r="X7" s="71"/>
      <c r="Y7" s="70"/>
      <c r="Z7" s="71"/>
      <c r="AA7" s="100">
        <f>C7*SUM(E7:Z7)</f>
        <v>40</v>
      </c>
      <c r="AB7" s="99" t="str">
        <f>IF(AND(C7&gt;0,COUNTBLANK(E7:Z7)=22),"Input!","")</f>
        <v/>
      </c>
    </row>
    <row r="8" spans="2:30" ht="22.5" customHeight="1" x14ac:dyDescent="0.35">
      <c r="B8" s="14"/>
      <c r="C8" s="66">
        <v>4.5</v>
      </c>
      <c r="D8" s="67" t="str">
        <v>Sample Topic C.2</v>
      </c>
      <c r="E8" s="72"/>
      <c r="F8" s="73"/>
      <c r="G8" s="72">
        <v>3</v>
      </c>
      <c r="H8" s="73"/>
      <c r="I8" s="72"/>
      <c r="J8" s="73"/>
      <c r="K8" s="72"/>
      <c r="L8" s="73"/>
      <c r="M8" s="72"/>
      <c r="N8" s="73"/>
      <c r="O8" s="72"/>
      <c r="P8" s="73"/>
      <c r="Q8" s="72"/>
      <c r="R8" s="73"/>
      <c r="S8" s="72">
        <v>2</v>
      </c>
      <c r="T8" s="73"/>
      <c r="U8" s="72"/>
      <c r="V8" s="73"/>
      <c r="W8" s="72">
        <v>2</v>
      </c>
      <c r="X8" s="73"/>
      <c r="Y8" s="72"/>
      <c r="Z8" s="73"/>
      <c r="AA8" s="100">
        <f t="shared" ref="AA8:AA36" si="0">C8*SUM(E8:Z8)</f>
        <v>31.5</v>
      </c>
      <c r="AB8" s="99" t="str">
        <f t="shared" ref="AB8:AB36" si="1">IF(AND(C8&gt;0,COUNTBLANK(E8:Z8)=22),"Input!","")</f>
        <v/>
      </c>
    </row>
    <row r="9" spans="2:30" ht="22.5" customHeight="1" x14ac:dyDescent="0.35">
      <c r="B9" s="14"/>
      <c r="C9" s="66">
        <v>3.0000000000000004</v>
      </c>
      <c r="D9" s="67" t="str">
        <v>Sample Topic A.7</v>
      </c>
      <c r="E9" s="72"/>
      <c r="F9" s="73"/>
      <c r="G9" s="72">
        <v>2</v>
      </c>
      <c r="H9" s="73"/>
      <c r="I9" s="72"/>
      <c r="J9" s="73"/>
      <c r="K9" s="72"/>
      <c r="L9" s="73"/>
      <c r="M9" s="72"/>
      <c r="N9" s="73"/>
      <c r="O9" s="72"/>
      <c r="P9" s="73"/>
      <c r="Q9" s="72"/>
      <c r="R9" s="73"/>
      <c r="S9" s="72">
        <v>2</v>
      </c>
      <c r="T9" s="73"/>
      <c r="U9" s="72"/>
      <c r="V9" s="73"/>
      <c r="W9" s="72">
        <v>2</v>
      </c>
      <c r="X9" s="73"/>
      <c r="Y9" s="72"/>
      <c r="Z9" s="73"/>
      <c r="AA9" s="100">
        <f t="shared" si="0"/>
        <v>18.000000000000004</v>
      </c>
      <c r="AB9" s="99" t="str">
        <f t="shared" si="1"/>
        <v/>
      </c>
    </row>
    <row r="10" spans="2:30" ht="22.5" customHeight="1" x14ac:dyDescent="0.35">
      <c r="B10" s="14"/>
      <c r="C10" s="66">
        <v>3</v>
      </c>
      <c r="D10" s="67" t="str">
        <v>Sample Topic A.1</v>
      </c>
      <c r="E10" s="72"/>
      <c r="F10" s="73"/>
      <c r="G10" s="72">
        <v>1</v>
      </c>
      <c r="H10" s="73"/>
      <c r="I10" s="72"/>
      <c r="J10" s="73"/>
      <c r="K10" s="72"/>
      <c r="L10" s="73"/>
      <c r="M10" s="72"/>
      <c r="N10" s="73"/>
      <c r="O10" s="72"/>
      <c r="P10" s="73"/>
      <c r="Q10" s="72"/>
      <c r="R10" s="73"/>
      <c r="S10" s="72">
        <v>1</v>
      </c>
      <c r="T10" s="73"/>
      <c r="U10" s="72"/>
      <c r="V10" s="73"/>
      <c r="W10" s="72">
        <v>1</v>
      </c>
      <c r="X10" s="73"/>
      <c r="Y10" s="72"/>
      <c r="Z10" s="73"/>
      <c r="AA10" s="100">
        <f t="shared" si="0"/>
        <v>9</v>
      </c>
      <c r="AB10" s="99" t="str">
        <f t="shared" si="1"/>
        <v/>
      </c>
    </row>
    <row r="11" spans="2:30" ht="22.5" customHeight="1" x14ac:dyDescent="0.35">
      <c r="B11" s="14"/>
      <c r="C11" s="66">
        <v>1</v>
      </c>
      <c r="D11" s="67" t="str">
        <v>Sample Topic A.2</v>
      </c>
      <c r="E11" s="72"/>
      <c r="F11" s="73"/>
      <c r="G11" s="72">
        <v>1</v>
      </c>
      <c r="H11" s="73"/>
      <c r="I11" s="72"/>
      <c r="J11" s="73"/>
      <c r="K11" s="72"/>
      <c r="L11" s="73"/>
      <c r="M11" s="72"/>
      <c r="N11" s="73"/>
      <c r="O11" s="72"/>
      <c r="P11" s="73"/>
      <c r="Q11" s="72"/>
      <c r="R11" s="73"/>
      <c r="S11" s="72">
        <v>1</v>
      </c>
      <c r="T11" s="73"/>
      <c r="U11" s="72"/>
      <c r="V11" s="73"/>
      <c r="W11" s="72">
        <v>2</v>
      </c>
      <c r="X11" s="73"/>
      <c r="Y11" s="72"/>
      <c r="Z11" s="73"/>
      <c r="AA11" s="100">
        <f t="shared" si="0"/>
        <v>4</v>
      </c>
      <c r="AB11" s="99" t="str">
        <f t="shared" si="1"/>
        <v/>
      </c>
    </row>
    <row r="12" spans="2:30" ht="22.5" customHeight="1" x14ac:dyDescent="0.35">
      <c r="B12" s="14"/>
      <c r="C12" s="66">
        <v>0</v>
      </c>
      <c r="D12" s="67" t="str">
        <v/>
      </c>
      <c r="E12" s="72"/>
      <c r="F12" s="73"/>
      <c r="G12" s="72"/>
      <c r="H12" s="73"/>
      <c r="I12" s="72"/>
      <c r="J12" s="73"/>
      <c r="K12" s="72"/>
      <c r="L12" s="73"/>
      <c r="M12" s="72"/>
      <c r="N12" s="73"/>
      <c r="O12" s="72"/>
      <c r="P12" s="73"/>
      <c r="Q12" s="72"/>
      <c r="R12" s="73"/>
      <c r="S12" s="72"/>
      <c r="T12" s="73"/>
      <c r="U12" s="72"/>
      <c r="V12" s="73"/>
      <c r="W12" s="72"/>
      <c r="X12" s="73"/>
      <c r="Y12" s="72"/>
      <c r="Z12" s="73"/>
      <c r="AA12" s="100">
        <f t="shared" si="0"/>
        <v>0</v>
      </c>
      <c r="AB12" s="99" t="str">
        <f t="shared" si="1"/>
        <v/>
      </c>
    </row>
    <row r="13" spans="2:30" ht="22.5" customHeight="1" x14ac:dyDescent="0.35">
      <c r="B13" s="14"/>
      <c r="C13" s="66">
        <v>0</v>
      </c>
      <c r="D13" s="67" t="str">
        <v/>
      </c>
      <c r="E13" s="72"/>
      <c r="F13" s="73"/>
      <c r="G13" s="72"/>
      <c r="H13" s="73"/>
      <c r="I13" s="72"/>
      <c r="J13" s="73"/>
      <c r="K13" s="72"/>
      <c r="L13" s="73"/>
      <c r="M13" s="72"/>
      <c r="N13" s="73"/>
      <c r="O13" s="72"/>
      <c r="P13" s="73"/>
      <c r="Q13" s="72"/>
      <c r="R13" s="73"/>
      <c r="S13" s="72"/>
      <c r="T13" s="73"/>
      <c r="U13" s="72"/>
      <c r="V13" s="73"/>
      <c r="W13" s="72"/>
      <c r="X13" s="73"/>
      <c r="Y13" s="72"/>
      <c r="Z13" s="73"/>
      <c r="AA13" s="100">
        <f t="shared" si="0"/>
        <v>0</v>
      </c>
      <c r="AB13" s="99" t="str">
        <f t="shared" si="1"/>
        <v/>
      </c>
    </row>
    <row r="14" spans="2:30" ht="22.5" customHeight="1" x14ac:dyDescent="0.35">
      <c r="B14" s="14"/>
      <c r="C14" s="66">
        <v>0</v>
      </c>
      <c r="D14" s="67" t="str">
        <v/>
      </c>
      <c r="E14" s="72"/>
      <c r="F14" s="73"/>
      <c r="G14" s="72"/>
      <c r="H14" s="73"/>
      <c r="I14" s="72"/>
      <c r="J14" s="73"/>
      <c r="K14" s="72"/>
      <c r="L14" s="73"/>
      <c r="M14" s="72"/>
      <c r="N14" s="73"/>
      <c r="O14" s="72"/>
      <c r="P14" s="73"/>
      <c r="Q14" s="72"/>
      <c r="R14" s="73"/>
      <c r="S14" s="72"/>
      <c r="T14" s="73"/>
      <c r="U14" s="72"/>
      <c r="V14" s="73"/>
      <c r="W14" s="72"/>
      <c r="X14" s="73"/>
      <c r="Y14" s="72"/>
      <c r="Z14" s="73"/>
      <c r="AA14" s="100">
        <f t="shared" si="0"/>
        <v>0</v>
      </c>
      <c r="AB14" s="99" t="str">
        <f t="shared" si="1"/>
        <v/>
      </c>
    </row>
    <row r="15" spans="2:30" ht="22.5" customHeight="1" x14ac:dyDescent="0.35">
      <c r="B15" s="14"/>
      <c r="C15" s="66">
        <v>0</v>
      </c>
      <c r="D15" s="67" t="str">
        <v/>
      </c>
      <c r="E15" s="72"/>
      <c r="F15" s="73"/>
      <c r="G15" s="72"/>
      <c r="H15" s="73"/>
      <c r="I15" s="72"/>
      <c r="J15" s="73"/>
      <c r="K15" s="72"/>
      <c r="L15" s="73"/>
      <c r="M15" s="72"/>
      <c r="N15" s="73"/>
      <c r="O15" s="72"/>
      <c r="P15" s="73"/>
      <c r="Q15" s="72"/>
      <c r="R15" s="73"/>
      <c r="S15" s="72"/>
      <c r="T15" s="73"/>
      <c r="U15" s="72"/>
      <c r="V15" s="73"/>
      <c r="W15" s="72"/>
      <c r="X15" s="73"/>
      <c r="Y15" s="72"/>
      <c r="Z15" s="73"/>
      <c r="AA15" s="100">
        <f t="shared" si="0"/>
        <v>0</v>
      </c>
      <c r="AB15" s="99" t="str">
        <f t="shared" si="1"/>
        <v/>
      </c>
    </row>
    <row r="16" spans="2:30" ht="22.5" customHeight="1" x14ac:dyDescent="0.35">
      <c r="B16" s="14"/>
      <c r="C16" s="66">
        <v>0</v>
      </c>
      <c r="D16" s="67" t="str">
        <v/>
      </c>
      <c r="E16" s="72"/>
      <c r="F16" s="73"/>
      <c r="G16" s="72"/>
      <c r="H16" s="73"/>
      <c r="I16" s="72"/>
      <c r="J16" s="73"/>
      <c r="K16" s="72"/>
      <c r="L16" s="73"/>
      <c r="M16" s="72"/>
      <c r="N16" s="73"/>
      <c r="O16" s="72"/>
      <c r="P16" s="73"/>
      <c r="Q16" s="72"/>
      <c r="R16" s="73"/>
      <c r="S16" s="72"/>
      <c r="T16" s="73"/>
      <c r="U16" s="72"/>
      <c r="V16" s="73"/>
      <c r="W16" s="72"/>
      <c r="X16" s="73"/>
      <c r="Y16" s="72"/>
      <c r="Z16" s="73"/>
      <c r="AA16" s="100">
        <f t="shared" si="0"/>
        <v>0</v>
      </c>
      <c r="AB16" s="99" t="str">
        <f t="shared" si="1"/>
        <v/>
      </c>
    </row>
    <row r="17" spans="2:28" ht="22.5" customHeight="1" x14ac:dyDescent="0.35">
      <c r="B17" s="14"/>
      <c r="C17" s="66">
        <v>0</v>
      </c>
      <c r="D17" s="67" t="str">
        <v/>
      </c>
      <c r="E17" s="72"/>
      <c r="F17" s="73"/>
      <c r="G17" s="72"/>
      <c r="H17" s="73"/>
      <c r="I17" s="72"/>
      <c r="J17" s="73"/>
      <c r="K17" s="72"/>
      <c r="L17" s="73"/>
      <c r="M17" s="72"/>
      <c r="N17" s="73"/>
      <c r="O17" s="72"/>
      <c r="P17" s="73"/>
      <c r="Q17" s="72"/>
      <c r="R17" s="73"/>
      <c r="S17" s="72"/>
      <c r="T17" s="73"/>
      <c r="U17" s="72"/>
      <c r="V17" s="73"/>
      <c r="W17" s="72"/>
      <c r="X17" s="73"/>
      <c r="Y17" s="72"/>
      <c r="Z17" s="73"/>
      <c r="AA17" s="100">
        <f t="shared" si="0"/>
        <v>0</v>
      </c>
      <c r="AB17" s="99" t="str">
        <f t="shared" si="1"/>
        <v/>
      </c>
    </row>
    <row r="18" spans="2:28" ht="22.5" customHeight="1" x14ac:dyDescent="0.35">
      <c r="B18" s="14"/>
      <c r="C18" s="66">
        <v>0</v>
      </c>
      <c r="D18" s="67" t="str">
        <v/>
      </c>
      <c r="E18" s="72"/>
      <c r="F18" s="73"/>
      <c r="G18" s="72"/>
      <c r="H18" s="73"/>
      <c r="I18" s="72"/>
      <c r="J18" s="73"/>
      <c r="K18" s="72"/>
      <c r="L18" s="73"/>
      <c r="M18" s="72"/>
      <c r="N18" s="73"/>
      <c r="O18" s="72"/>
      <c r="P18" s="73"/>
      <c r="Q18" s="72"/>
      <c r="R18" s="73"/>
      <c r="S18" s="72"/>
      <c r="T18" s="73"/>
      <c r="U18" s="72"/>
      <c r="V18" s="73"/>
      <c r="W18" s="72"/>
      <c r="X18" s="73"/>
      <c r="Y18" s="72"/>
      <c r="Z18" s="73"/>
      <c r="AA18" s="100">
        <f t="shared" si="0"/>
        <v>0</v>
      </c>
      <c r="AB18" s="99" t="str">
        <f t="shared" si="1"/>
        <v/>
      </c>
    </row>
    <row r="19" spans="2:28" ht="22.5" customHeight="1" x14ac:dyDescent="0.35">
      <c r="B19" s="14"/>
      <c r="C19" s="66">
        <v>0</v>
      </c>
      <c r="D19" s="67" t="str">
        <v/>
      </c>
      <c r="E19" s="72"/>
      <c r="F19" s="73"/>
      <c r="G19" s="72"/>
      <c r="H19" s="73"/>
      <c r="I19" s="72"/>
      <c r="J19" s="73"/>
      <c r="K19" s="72"/>
      <c r="L19" s="73"/>
      <c r="M19" s="72"/>
      <c r="N19" s="73"/>
      <c r="O19" s="72"/>
      <c r="P19" s="73"/>
      <c r="Q19" s="72"/>
      <c r="R19" s="73"/>
      <c r="S19" s="72"/>
      <c r="T19" s="73"/>
      <c r="U19" s="72"/>
      <c r="V19" s="73"/>
      <c r="W19" s="72"/>
      <c r="X19" s="73"/>
      <c r="Y19" s="72"/>
      <c r="Z19" s="73"/>
      <c r="AA19" s="100">
        <f t="shared" si="0"/>
        <v>0</v>
      </c>
      <c r="AB19" s="99" t="str">
        <f t="shared" si="1"/>
        <v/>
      </c>
    </row>
    <row r="20" spans="2:28" ht="22.5" customHeight="1" x14ac:dyDescent="0.35">
      <c r="B20" s="14"/>
      <c r="C20" s="66">
        <v>0</v>
      </c>
      <c r="D20" s="67" t="str">
        <v/>
      </c>
      <c r="E20" s="72"/>
      <c r="F20" s="73"/>
      <c r="G20" s="72"/>
      <c r="H20" s="73"/>
      <c r="I20" s="72"/>
      <c r="J20" s="73"/>
      <c r="K20" s="72"/>
      <c r="L20" s="73"/>
      <c r="M20" s="72"/>
      <c r="N20" s="73"/>
      <c r="O20" s="72"/>
      <c r="P20" s="73"/>
      <c r="Q20" s="72"/>
      <c r="R20" s="73"/>
      <c r="S20" s="72"/>
      <c r="T20" s="73"/>
      <c r="U20" s="72"/>
      <c r="V20" s="73"/>
      <c r="W20" s="72"/>
      <c r="X20" s="73"/>
      <c r="Y20" s="72"/>
      <c r="Z20" s="73"/>
      <c r="AA20" s="100">
        <f t="shared" si="0"/>
        <v>0</v>
      </c>
      <c r="AB20" s="99" t="str">
        <f t="shared" si="1"/>
        <v/>
      </c>
    </row>
    <row r="21" spans="2:28" ht="22.5" customHeight="1" x14ac:dyDescent="0.35">
      <c r="B21" s="14"/>
      <c r="C21" s="66">
        <v>0</v>
      </c>
      <c r="D21" s="67" t="str">
        <v/>
      </c>
      <c r="E21" s="72"/>
      <c r="F21" s="73"/>
      <c r="G21" s="72"/>
      <c r="H21" s="73"/>
      <c r="I21" s="72"/>
      <c r="J21" s="73"/>
      <c r="K21" s="72"/>
      <c r="L21" s="73"/>
      <c r="M21" s="72"/>
      <c r="N21" s="73"/>
      <c r="O21" s="72"/>
      <c r="P21" s="73"/>
      <c r="Q21" s="72"/>
      <c r="R21" s="73"/>
      <c r="S21" s="72"/>
      <c r="T21" s="73"/>
      <c r="U21" s="72"/>
      <c r="V21" s="73"/>
      <c r="W21" s="72"/>
      <c r="X21" s="73"/>
      <c r="Y21" s="72"/>
      <c r="Z21" s="73"/>
      <c r="AA21" s="100">
        <f t="shared" si="0"/>
        <v>0</v>
      </c>
      <c r="AB21" s="99" t="str">
        <f t="shared" si="1"/>
        <v/>
      </c>
    </row>
    <row r="22" spans="2:28" ht="22.5" customHeight="1" x14ac:dyDescent="0.35">
      <c r="B22" s="14"/>
      <c r="C22" s="66">
        <v>0</v>
      </c>
      <c r="D22" s="67" t="str">
        <v/>
      </c>
      <c r="E22" s="72"/>
      <c r="F22" s="73"/>
      <c r="G22" s="72"/>
      <c r="H22" s="73"/>
      <c r="I22" s="72"/>
      <c r="J22" s="73"/>
      <c r="K22" s="72"/>
      <c r="L22" s="73"/>
      <c r="M22" s="72"/>
      <c r="N22" s="73"/>
      <c r="O22" s="72"/>
      <c r="P22" s="73"/>
      <c r="Q22" s="72"/>
      <c r="R22" s="73"/>
      <c r="S22" s="72"/>
      <c r="T22" s="73"/>
      <c r="U22" s="72"/>
      <c r="V22" s="73"/>
      <c r="W22" s="72"/>
      <c r="X22" s="73"/>
      <c r="Y22" s="72"/>
      <c r="Z22" s="73"/>
      <c r="AA22" s="100">
        <f t="shared" si="0"/>
        <v>0</v>
      </c>
      <c r="AB22" s="99" t="str">
        <f t="shared" si="1"/>
        <v/>
      </c>
    </row>
    <row r="23" spans="2:28" ht="22.5" customHeight="1" x14ac:dyDescent="0.35">
      <c r="B23" s="14"/>
      <c r="C23" s="66">
        <v>0</v>
      </c>
      <c r="D23" s="67" t="str">
        <v/>
      </c>
      <c r="E23" s="72"/>
      <c r="F23" s="73"/>
      <c r="G23" s="72"/>
      <c r="H23" s="73"/>
      <c r="I23" s="72"/>
      <c r="J23" s="73"/>
      <c r="K23" s="72"/>
      <c r="L23" s="73"/>
      <c r="M23" s="72"/>
      <c r="N23" s="73"/>
      <c r="O23" s="72"/>
      <c r="P23" s="73"/>
      <c r="Q23" s="72"/>
      <c r="R23" s="73"/>
      <c r="S23" s="72"/>
      <c r="T23" s="73"/>
      <c r="U23" s="72"/>
      <c r="V23" s="73"/>
      <c r="W23" s="72"/>
      <c r="X23" s="73"/>
      <c r="Y23" s="72"/>
      <c r="Z23" s="73"/>
      <c r="AA23" s="100">
        <f t="shared" si="0"/>
        <v>0</v>
      </c>
      <c r="AB23" s="99" t="str">
        <f t="shared" si="1"/>
        <v/>
      </c>
    </row>
    <row r="24" spans="2:28" ht="22.5" customHeight="1" x14ac:dyDescent="0.35">
      <c r="B24" s="14"/>
      <c r="C24" s="66">
        <v>0</v>
      </c>
      <c r="D24" s="67" t="str">
        <v/>
      </c>
      <c r="E24" s="72"/>
      <c r="F24" s="73"/>
      <c r="G24" s="72"/>
      <c r="H24" s="73"/>
      <c r="I24" s="72"/>
      <c r="J24" s="73"/>
      <c r="K24" s="72"/>
      <c r="L24" s="73"/>
      <c r="M24" s="72"/>
      <c r="N24" s="73"/>
      <c r="O24" s="72"/>
      <c r="P24" s="73"/>
      <c r="Q24" s="72"/>
      <c r="R24" s="73"/>
      <c r="S24" s="72"/>
      <c r="T24" s="73"/>
      <c r="U24" s="72"/>
      <c r="V24" s="73"/>
      <c r="W24" s="72"/>
      <c r="X24" s="73"/>
      <c r="Y24" s="72"/>
      <c r="Z24" s="73"/>
      <c r="AA24" s="100">
        <f t="shared" si="0"/>
        <v>0</v>
      </c>
      <c r="AB24" s="99" t="str">
        <f t="shared" si="1"/>
        <v/>
      </c>
    </row>
    <row r="25" spans="2:28" ht="22.5" customHeight="1" x14ac:dyDescent="0.35">
      <c r="B25" s="14"/>
      <c r="C25" s="66">
        <v>0</v>
      </c>
      <c r="D25" s="67" t="str">
        <v/>
      </c>
      <c r="E25" s="72"/>
      <c r="F25" s="73"/>
      <c r="G25" s="72"/>
      <c r="H25" s="73"/>
      <c r="I25" s="72"/>
      <c r="J25" s="73"/>
      <c r="K25" s="72"/>
      <c r="L25" s="73"/>
      <c r="M25" s="72"/>
      <c r="N25" s="73"/>
      <c r="O25" s="72"/>
      <c r="P25" s="73"/>
      <c r="Q25" s="72"/>
      <c r="R25" s="73"/>
      <c r="S25" s="72"/>
      <c r="T25" s="73"/>
      <c r="U25" s="72"/>
      <c r="V25" s="73"/>
      <c r="W25" s="72"/>
      <c r="X25" s="73"/>
      <c r="Y25" s="72"/>
      <c r="Z25" s="73"/>
      <c r="AA25" s="100">
        <f t="shared" si="0"/>
        <v>0</v>
      </c>
      <c r="AB25" s="99" t="str">
        <f t="shared" si="1"/>
        <v/>
      </c>
    </row>
    <row r="26" spans="2:28" ht="22.5" customHeight="1" x14ac:dyDescent="0.35">
      <c r="B26" s="14"/>
      <c r="C26" s="66">
        <v>0</v>
      </c>
      <c r="D26" s="67" t="str">
        <v/>
      </c>
      <c r="E26" s="72"/>
      <c r="F26" s="73"/>
      <c r="G26" s="72"/>
      <c r="H26" s="73"/>
      <c r="I26" s="72"/>
      <c r="J26" s="73"/>
      <c r="K26" s="72"/>
      <c r="L26" s="73"/>
      <c r="M26" s="72"/>
      <c r="N26" s="73"/>
      <c r="O26" s="72"/>
      <c r="P26" s="73"/>
      <c r="Q26" s="72"/>
      <c r="R26" s="73"/>
      <c r="S26" s="72"/>
      <c r="T26" s="73"/>
      <c r="U26" s="72"/>
      <c r="V26" s="73"/>
      <c r="W26" s="72"/>
      <c r="X26" s="73"/>
      <c r="Y26" s="72"/>
      <c r="Z26" s="73"/>
      <c r="AA26" s="100">
        <f t="shared" si="0"/>
        <v>0</v>
      </c>
      <c r="AB26" s="99" t="str">
        <f t="shared" si="1"/>
        <v/>
      </c>
    </row>
    <row r="27" spans="2:28" ht="22.5" customHeight="1" x14ac:dyDescent="0.35">
      <c r="B27" s="14"/>
      <c r="C27" s="66">
        <v>0</v>
      </c>
      <c r="D27" s="67" t="str">
        <v/>
      </c>
      <c r="E27" s="72"/>
      <c r="F27" s="73"/>
      <c r="G27" s="72"/>
      <c r="H27" s="73"/>
      <c r="I27" s="72"/>
      <c r="J27" s="73"/>
      <c r="K27" s="72"/>
      <c r="L27" s="73"/>
      <c r="M27" s="72"/>
      <c r="N27" s="73"/>
      <c r="O27" s="72"/>
      <c r="P27" s="73"/>
      <c r="Q27" s="72"/>
      <c r="R27" s="73"/>
      <c r="S27" s="72"/>
      <c r="T27" s="73"/>
      <c r="U27" s="72"/>
      <c r="V27" s="73"/>
      <c r="W27" s="72"/>
      <c r="X27" s="73"/>
      <c r="Y27" s="72"/>
      <c r="Z27" s="73"/>
      <c r="AA27" s="100">
        <f t="shared" si="0"/>
        <v>0</v>
      </c>
      <c r="AB27" s="99" t="str">
        <f t="shared" si="1"/>
        <v/>
      </c>
    </row>
    <row r="28" spans="2:28" ht="22.5" customHeight="1" x14ac:dyDescent="0.35">
      <c r="B28" s="14"/>
      <c r="C28" s="66">
        <v>0</v>
      </c>
      <c r="D28" s="67" t="str">
        <v/>
      </c>
      <c r="E28" s="72"/>
      <c r="F28" s="73"/>
      <c r="G28" s="72"/>
      <c r="H28" s="73"/>
      <c r="I28" s="72"/>
      <c r="J28" s="73"/>
      <c r="K28" s="72"/>
      <c r="L28" s="73"/>
      <c r="M28" s="72"/>
      <c r="N28" s="73"/>
      <c r="O28" s="72"/>
      <c r="P28" s="73"/>
      <c r="Q28" s="72"/>
      <c r="R28" s="73"/>
      <c r="S28" s="72"/>
      <c r="T28" s="73"/>
      <c r="U28" s="72"/>
      <c r="V28" s="73"/>
      <c r="W28" s="72"/>
      <c r="X28" s="73"/>
      <c r="Y28" s="72"/>
      <c r="Z28" s="73"/>
      <c r="AA28" s="100">
        <f t="shared" si="0"/>
        <v>0</v>
      </c>
      <c r="AB28" s="99" t="str">
        <f t="shared" si="1"/>
        <v/>
      </c>
    </row>
    <row r="29" spans="2:28" ht="22.5" customHeight="1" x14ac:dyDescent="0.35">
      <c r="B29" s="14"/>
      <c r="C29" s="66">
        <v>0</v>
      </c>
      <c r="D29" s="67" t="str">
        <v/>
      </c>
      <c r="E29" s="72"/>
      <c r="F29" s="73"/>
      <c r="G29" s="72"/>
      <c r="H29" s="73"/>
      <c r="I29" s="72"/>
      <c r="J29" s="73"/>
      <c r="K29" s="72"/>
      <c r="L29" s="73"/>
      <c r="M29" s="72"/>
      <c r="N29" s="73"/>
      <c r="O29" s="72"/>
      <c r="P29" s="73"/>
      <c r="Q29" s="72"/>
      <c r="R29" s="73"/>
      <c r="S29" s="72"/>
      <c r="T29" s="73"/>
      <c r="U29" s="72"/>
      <c r="V29" s="73"/>
      <c r="W29" s="72"/>
      <c r="X29" s="73"/>
      <c r="Y29" s="72"/>
      <c r="Z29" s="73"/>
      <c r="AA29" s="100">
        <f t="shared" si="0"/>
        <v>0</v>
      </c>
      <c r="AB29" s="99" t="str">
        <f t="shared" si="1"/>
        <v/>
      </c>
    </row>
    <row r="30" spans="2:28" ht="22.5" customHeight="1" x14ac:dyDescent="0.35">
      <c r="B30" s="14"/>
      <c r="C30" s="66">
        <v>0</v>
      </c>
      <c r="D30" s="67" t="str">
        <v/>
      </c>
      <c r="E30" s="72"/>
      <c r="F30" s="73"/>
      <c r="G30" s="72"/>
      <c r="H30" s="73"/>
      <c r="I30" s="72"/>
      <c r="J30" s="73"/>
      <c r="K30" s="72"/>
      <c r="L30" s="73"/>
      <c r="M30" s="72"/>
      <c r="N30" s="73"/>
      <c r="O30" s="72"/>
      <c r="P30" s="73"/>
      <c r="Q30" s="72"/>
      <c r="R30" s="73"/>
      <c r="S30" s="72"/>
      <c r="T30" s="73"/>
      <c r="U30" s="72"/>
      <c r="V30" s="73"/>
      <c r="W30" s="72"/>
      <c r="X30" s="73"/>
      <c r="Y30" s="72"/>
      <c r="Z30" s="73"/>
      <c r="AA30" s="100">
        <f t="shared" si="0"/>
        <v>0</v>
      </c>
      <c r="AB30" s="99" t="str">
        <f t="shared" si="1"/>
        <v/>
      </c>
    </row>
    <row r="31" spans="2:28" ht="22.5" customHeight="1" x14ac:dyDescent="0.35">
      <c r="B31" s="14"/>
      <c r="C31" s="66">
        <v>0</v>
      </c>
      <c r="D31" s="67" t="str">
        <v/>
      </c>
      <c r="E31" s="72"/>
      <c r="F31" s="73"/>
      <c r="G31" s="72"/>
      <c r="H31" s="73"/>
      <c r="I31" s="72"/>
      <c r="J31" s="73"/>
      <c r="K31" s="72"/>
      <c r="L31" s="73"/>
      <c r="M31" s="72"/>
      <c r="N31" s="73"/>
      <c r="O31" s="72"/>
      <c r="P31" s="73"/>
      <c r="Q31" s="72"/>
      <c r="R31" s="73"/>
      <c r="S31" s="72"/>
      <c r="T31" s="73"/>
      <c r="U31" s="72"/>
      <c r="V31" s="73"/>
      <c r="W31" s="72"/>
      <c r="X31" s="73"/>
      <c r="Y31" s="72"/>
      <c r="Z31" s="73"/>
      <c r="AA31" s="100">
        <f t="shared" si="0"/>
        <v>0</v>
      </c>
      <c r="AB31" s="99" t="str">
        <f t="shared" si="1"/>
        <v/>
      </c>
    </row>
    <row r="32" spans="2:28" ht="22.5" customHeight="1" x14ac:dyDescent="0.35">
      <c r="B32" s="14"/>
      <c r="C32" s="66">
        <v>0</v>
      </c>
      <c r="D32" s="67" t="str">
        <v/>
      </c>
      <c r="E32" s="72"/>
      <c r="F32" s="73"/>
      <c r="G32" s="72"/>
      <c r="H32" s="73"/>
      <c r="I32" s="72"/>
      <c r="J32" s="73"/>
      <c r="K32" s="72"/>
      <c r="L32" s="73"/>
      <c r="M32" s="72"/>
      <c r="N32" s="73"/>
      <c r="O32" s="72"/>
      <c r="P32" s="73"/>
      <c r="Q32" s="72"/>
      <c r="R32" s="73"/>
      <c r="S32" s="72"/>
      <c r="T32" s="73"/>
      <c r="U32" s="72"/>
      <c r="V32" s="73"/>
      <c r="W32" s="72"/>
      <c r="X32" s="73"/>
      <c r="Y32" s="72"/>
      <c r="Z32" s="73"/>
      <c r="AA32" s="100">
        <f t="shared" si="0"/>
        <v>0</v>
      </c>
      <c r="AB32" s="99" t="str">
        <f t="shared" si="1"/>
        <v/>
      </c>
    </row>
    <row r="33" spans="2:30" ht="22.5" customHeight="1" x14ac:dyDescent="0.35">
      <c r="B33" s="14"/>
      <c r="C33" s="66">
        <v>0</v>
      </c>
      <c r="D33" s="67" t="str">
        <v/>
      </c>
      <c r="E33" s="72"/>
      <c r="F33" s="73"/>
      <c r="G33" s="72"/>
      <c r="H33" s="73"/>
      <c r="I33" s="72"/>
      <c r="J33" s="73"/>
      <c r="K33" s="72"/>
      <c r="L33" s="73"/>
      <c r="M33" s="72"/>
      <c r="N33" s="73"/>
      <c r="O33" s="72"/>
      <c r="P33" s="73"/>
      <c r="Q33" s="72"/>
      <c r="R33" s="73"/>
      <c r="S33" s="72"/>
      <c r="T33" s="73"/>
      <c r="U33" s="72"/>
      <c r="V33" s="73"/>
      <c r="W33" s="72"/>
      <c r="X33" s="73"/>
      <c r="Y33" s="72"/>
      <c r="Z33" s="73"/>
      <c r="AA33" s="100">
        <f t="shared" si="0"/>
        <v>0</v>
      </c>
      <c r="AB33" s="99" t="str">
        <f t="shared" si="1"/>
        <v/>
      </c>
    </row>
    <row r="34" spans="2:30" ht="22.5" customHeight="1" x14ac:dyDescent="0.35">
      <c r="B34" s="14"/>
      <c r="C34" s="66">
        <v>0</v>
      </c>
      <c r="D34" s="67" t="str">
        <v/>
      </c>
      <c r="E34" s="72"/>
      <c r="F34" s="73"/>
      <c r="G34" s="72"/>
      <c r="H34" s="73"/>
      <c r="I34" s="72"/>
      <c r="J34" s="73"/>
      <c r="K34" s="72"/>
      <c r="L34" s="73"/>
      <c r="M34" s="72"/>
      <c r="N34" s="73"/>
      <c r="O34" s="72"/>
      <c r="P34" s="73"/>
      <c r="Q34" s="72"/>
      <c r="R34" s="73"/>
      <c r="S34" s="72"/>
      <c r="T34" s="73"/>
      <c r="U34" s="72"/>
      <c r="V34" s="73"/>
      <c r="W34" s="72"/>
      <c r="X34" s="73"/>
      <c r="Y34" s="72"/>
      <c r="Z34" s="73"/>
      <c r="AA34" s="100">
        <f t="shared" si="0"/>
        <v>0</v>
      </c>
      <c r="AB34" s="99" t="str">
        <f t="shared" si="1"/>
        <v/>
      </c>
    </row>
    <row r="35" spans="2:30" ht="22.5" customHeight="1" x14ac:dyDescent="0.35">
      <c r="B35" s="14"/>
      <c r="C35" s="66">
        <v>0</v>
      </c>
      <c r="D35" s="67" t="str">
        <v/>
      </c>
      <c r="E35" s="72"/>
      <c r="F35" s="73"/>
      <c r="G35" s="72"/>
      <c r="H35" s="73"/>
      <c r="I35" s="72"/>
      <c r="J35" s="73"/>
      <c r="K35" s="72"/>
      <c r="L35" s="73"/>
      <c r="M35" s="72"/>
      <c r="N35" s="73"/>
      <c r="O35" s="72"/>
      <c r="P35" s="73"/>
      <c r="Q35" s="72"/>
      <c r="R35" s="73"/>
      <c r="S35" s="72"/>
      <c r="T35" s="73"/>
      <c r="U35" s="72"/>
      <c r="V35" s="73"/>
      <c r="W35" s="72"/>
      <c r="X35" s="73"/>
      <c r="Y35" s="72"/>
      <c r="Z35" s="73"/>
      <c r="AA35" s="100">
        <f t="shared" si="0"/>
        <v>0</v>
      </c>
      <c r="AB35" s="99" t="str">
        <f t="shared" si="1"/>
        <v/>
      </c>
    </row>
    <row r="36" spans="2:30" ht="22.5" customHeight="1" x14ac:dyDescent="0.35">
      <c r="B36" s="14"/>
      <c r="C36" s="68">
        <v>0</v>
      </c>
      <c r="D36" s="69" t="str">
        <v/>
      </c>
      <c r="E36" s="74"/>
      <c r="F36" s="75"/>
      <c r="G36" s="74"/>
      <c r="H36" s="75"/>
      <c r="I36" s="74"/>
      <c r="J36" s="75"/>
      <c r="K36" s="74"/>
      <c r="L36" s="75"/>
      <c r="M36" s="74"/>
      <c r="N36" s="75"/>
      <c r="O36" s="74"/>
      <c r="P36" s="75"/>
      <c r="Q36" s="74"/>
      <c r="R36" s="75"/>
      <c r="S36" s="74"/>
      <c r="T36" s="75"/>
      <c r="U36" s="74"/>
      <c r="V36" s="75"/>
      <c r="W36" s="74"/>
      <c r="X36" s="75"/>
      <c r="Y36" s="74"/>
      <c r="Z36" s="75"/>
      <c r="AA36" s="100">
        <f t="shared" si="0"/>
        <v>0</v>
      </c>
      <c r="AB36" s="99" t="str">
        <f t="shared" si="1"/>
        <v/>
      </c>
    </row>
    <row r="37" spans="2:30" ht="15" thickBot="1" x14ac:dyDescent="0.4">
      <c r="B37" s="45"/>
      <c r="C37" s="44"/>
      <c r="D37" s="44"/>
      <c r="E37" s="44"/>
      <c r="F37" s="44"/>
      <c r="G37" s="44"/>
      <c r="H37" s="44"/>
      <c r="I37" s="44"/>
      <c r="J37" s="44"/>
      <c r="K37" s="44"/>
      <c r="L37" s="44"/>
      <c r="M37" s="44"/>
      <c r="N37" s="44"/>
      <c r="O37" s="44"/>
      <c r="P37" s="44"/>
      <c r="Q37" s="44"/>
      <c r="R37" s="44"/>
      <c r="S37" s="44"/>
      <c r="T37" s="44"/>
      <c r="U37" s="44"/>
      <c r="V37" s="44"/>
      <c r="W37" s="44"/>
      <c r="X37" s="44"/>
      <c r="Y37" s="44"/>
      <c r="Z37" s="44"/>
      <c r="AA37" s="46"/>
    </row>
    <row r="38" spans="2:30" ht="8.5" customHeight="1" x14ac:dyDescent="0.35"/>
    <row r="39" spans="2:30" ht="28.5" customHeight="1" x14ac:dyDescent="0.35">
      <c r="C39" s="146" t="s">
        <v>92</v>
      </c>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row>
    <row r="40" spans="2:30" ht="8.5" customHeight="1" thickBot="1" x14ac:dyDescent="0.4"/>
    <row r="41" spans="2:30" x14ac:dyDescent="0.35">
      <c r="B41" s="17"/>
      <c r="C41" s="39" t="s">
        <v>9</v>
      </c>
      <c r="D41" s="39" t="s">
        <v>37</v>
      </c>
      <c r="E41" s="147" t="s">
        <v>147</v>
      </c>
      <c r="F41" s="147"/>
      <c r="G41" s="147"/>
      <c r="H41" s="147"/>
      <c r="I41" s="147"/>
      <c r="J41" s="147"/>
      <c r="K41" s="147"/>
      <c r="L41" s="147"/>
      <c r="M41" s="147"/>
      <c r="N41" s="147"/>
      <c r="O41" s="147"/>
      <c r="P41" s="147"/>
      <c r="Q41" s="147"/>
      <c r="R41" s="147"/>
      <c r="S41" s="147"/>
      <c r="T41" s="147"/>
      <c r="U41" s="147"/>
      <c r="V41" s="147"/>
      <c r="W41" s="147"/>
      <c r="X41" s="147"/>
      <c r="Y41" s="147"/>
      <c r="Z41" s="147"/>
      <c r="AA41" s="40" t="s">
        <v>145</v>
      </c>
      <c r="AB41" s="59" t="s">
        <v>146</v>
      </c>
      <c r="AC41" s="42" t="s">
        <v>85</v>
      </c>
      <c r="AD41" s="21"/>
    </row>
    <row r="42" spans="2:30" ht="16.5" customHeight="1" x14ac:dyDescent="0.35">
      <c r="B42" s="14"/>
      <c r="C42" s="41" cm="1">
        <f t="array" ref="C42:D63">_xlfn.SORTBY(Backup_Needs!I46:J67,Backup_Needs!I46:I67,-1)</f>
        <v>5</v>
      </c>
      <c r="D42" s="3" t="str">
        <v>System of Values</v>
      </c>
      <c r="E42" s="140" t="s">
        <v>247</v>
      </c>
      <c r="F42" s="141"/>
      <c r="G42" s="141"/>
      <c r="H42" s="141"/>
      <c r="I42" s="141"/>
      <c r="J42" s="141"/>
      <c r="K42" s="141"/>
      <c r="L42" s="141"/>
      <c r="M42" s="141"/>
      <c r="N42" s="141"/>
      <c r="O42" s="141"/>
      <c r="P42" s="141"/>
      <c r="Q42" s="141"/>
      <c r="R42" s="141"/>
      <c r="S42" s="141"/>
      <c r="T42" s="141"/>
      <c r="U42" s="141"/>
      <c r="V42" s="141"/>
      <c r="W42" s="141"/>
      <c r="X42" s="141"/>
      <c r="Y42" s="141"/>
      <c r="Z42" s="142"/>
      <c r="AA42" s="101">
        <f>VLOOKUP(D42,Backup_Needs!$A$115:$B$136,2,FALSE)/SUM($AA$7:$AA$36)</f>
        <v>0.32682926829268294</v>
      </c>
      <c r="AB42" s="53" t="s">
        <v>88</v>
      </c>
      <c r="AC42" s="63" t="s">
        <v>86</v>
      </c>
      <c r="AD42" s="15"/>
    </row>
    <row r="43" spans="2:30" ht="16.5" customHeight="1" x14ac:dyDescent="0.35">
      <c r="B43" s="14"/>
      <c r="C43" s="41">
        <v>5</v>
      </c>
      <c r="D43" s="3" t="str">
        <v>Alumni</v>
      </c>
      <c r="E43" s="140" t="s">
        <v>248</v>
      </c>
      <c r="F43" s="141"/>
      <c r="G43" s="141"/>
      <c r="H43" s="141"/>
      <c r="I43" s="141"/>
      <c r="J43" s="141"/>
      <c r="K43" s="141"/>
      <c r="L43" s="141"/>
      <c r="M43" s="141"/>
      <c r="N43" s="141"/>
      <c r="O43" s="141"/>
      <c r="P43" s="141"/>
      <c r="Q43" s="141"/>
      <c r="R43" s="141"/>
      <c r="S43" s="141"/>
      <c r="T43" s="141"/>
      <c r="U43" s="141"/>
      <c r="V43" s="141"/>
      <c r="W43" s="141"/>
      <c r="X43" s="141"/>
      <c r="Y43" s="141"/>
      <c r="Z43" s="142"/>
      <c r="AA43" s="101">
        <f>VLOOKUP(D43,Backup_Needs!$A$115:$B$136,2,FALSE)/SUM($AA$7:$AA$36)</f>
        <v>0.33170731707317075</v>
      </c>
      <c r="AB43" s="53" t="s">
        <v>87</v>
      </c>
      <c r="AC43" s="63" t="s">
        <v>87</v>
      </c>
      <c r="AD43" s="15"/>
    </row>
    <row r="44" spans="2:30" ht="16.5" customHeight="1" x14ac:dyDescent="0.35">
      <c r="B44" s="14"/>
      <c r="C44" s="41">
        <v>5</v>
      </c>
      <c r="D44" s="3" t="str">
        <v>Change</v>
      </c>
      <c r="E44" s="140" t="s">
        <v>249</v>
      </c>
      <c r="F44" s="141"/>
      <c r="G44" s="141"/>
      <c r="H44" s="141"/>
      <c r="I44" s="141"/>
      <c r="J44" s="141"/>
      <c r="K44" s="141"/>
      <c r="L44" s="141"/>
      <c r="M44" s="141"/>
      <c r="N44" s="141"/>
      <c r="O44" s="141"/>
      <c r="P44" s="141"/>
      <c r="Q44" s="141"/>
      <c r="R44" s="141"/>
      <c r="S44" s="141"/>
      <c r="T44" s="141"/>
      <c r="U44" s="141"/>
      <c r="V44" s="141"/>
      <c r="W44" s="141"/>
      <c r="X44" s="141"/>
      <c r="Y44" s="141"/>
      <c r="Z44" s="142"/>
      <c r="AA44" s="101">
        <f>VLOOKUP(D44,Backup_Needs!$A$115:$B$136,2,FALSE)/SUM($AA$7:$AA$36)</f>
        <v>0.34146341463414637</v>
      </c>
      <c r="AB44" s="53" t="s">
        <v>86</v>
      </c>
      <c r="AC44" s="63" t="s">
        <v>87</v>
      </c>
      <c r="AD44" s="15"/>
    </row>
    <row r="45" spans="2:30" ht="16.5" customHeight="1" x14ac:dyDescent="0.35">
      <c r="B45" s="14"/>
      <c r="C45" s="41">
        <v>5</v>
      </c>
      <c r="D45" s="3" t="str">
        <v>Innovation</v>
      </c>
      <c r="E45" s="140"/>
      <c r="F45" s="141"/>
      <c r="G45" s="141"/>
      <c r="H45" s="141"/>
      <c r="I45" s="141"/>
      <c r="J45" s="141"/>
      <c r="K45" s="141"/>
      <c r="L45" s="141"/>
      <c r="M45" s="141"/>
      <c r="N45" s="141"/>
      <c r="O45" s="141"/>
      <c r="P45" s="141"/>
      <c r="Q45" s="141"/>
      <c r="R45" s="141"/>
      <c r="S45" s="141"/>
      <c r="T45" s="141"/>
      <c r="U45" s="141"/>
      <c r="V45" s="141"/>
      <c r="W45" s="141"/>
      <c r="X45" s="141"/>
      <c r="Y45" s="141"/>
      <c r="Z45" s="142"/>
      <c r="AA45" s="101">
        <f>VLOOKUP(D45,Backup_Needs!$A$115:$B$136,2,FALSE)/SUM($AA$7:$AA$36)</f>
        <v>0</v>
      </c>
      <c r="AB45" s="53"/>
      <c r="AC45" s="63"/>
      <c r="AD45" s="15"/>
    </row>
    <row r="46" spans="2:30" ht="16.5" customHeight="1" x14ac:dyDescent="0.35">
      <c r="B46" s="14"/>
      <c r="C46" s="41">
        <v>5</v>
      </c>
      <c r="D46" s="3" t="str">
        <v>Network</v>
      </c>
      <c r="E46" s="140"/>
      <c r="F46" s="141"/>
      <c r="G46" s="141"/>
      <c r="H46" s="141"/>
      <c r="I46" s="141"/>
      <c r="J46" s="141"/>
      <c r="K46" s="141"/>
      <c r="L46" s="141"/>
      <c r="M46" s="141"/>
      <c r="N46" s="141"/>
      <c r="O46" s="141"/>
      <c r="P46" s="141"/>
      <c r="Q46" s="141"/>
      <c r="R46" s="141"/>
      <c r="S46" s="141"/>
      <c r="T46" s="141"/>
      <c r="U46" s="141"/>
      <c r="V46" s="141"/>
      <c r="W46" s="141"/>
      <c r="X46" s="141"/>
      <c r="Y46" s="141"/>
      <c r="Z46" s="142"/>
      <c r="AA46" s="101">
        <f>VLOOKUP(D46,Backup_Needs!$A$115:$B$136,2,FALSE)/SUM($AA$7:$AA$36)</f>
        <v>0</v>
      </c>
      <c r="AB46" s="53"/>
      <c r="AC46" s="63"/>
      <c r="AD46" s="15"/>
    </row>
    <row r="47" spans="2:30" ht="16.5" customHeight="1" x14ac:dyDescent="0.35">
      <c r="B47" s="14"/>
      <c r="C47" s="41">
        <v>5</v>
      </c>
      <c r="D47" s="3" t="str">
        <v>Governance</v>
      </c>
      <c r="E47" s="140"/>
      <c r="F47" s="141"/>
      <c r="G47" s="141"/>
      <c r="H47" s="141"/>
      <c r="I47" s="141"/>
      <c r="J47" s="141"/>
      <c r="K47" s="141"/>
      <c r="L47" s="141"/>
      <c r="M47" s="141"/>
      <c r="N47" s="141"/>
      <c r="O47" s="141"/>
      <c r="P47" s="141"/>
      <c r="Q47" s="141"/>
      <c r="R47" s="141"/>
      <c r="S47" s="141"/>
      <c r="T47" s="141"/>
      <c r="U47" s="141"/>
      <c r="V47" s="141"/>
      <c r="W47" s="141"/>
      <c r="X47" s="141"/>
      <c r="Y47" s="141"/>
      <c r="Z47" s="142"/>
      <c r="AA47" s="101">
        <f>VLOOKUP(D47,Backup_Needs!$A$115:$B$136,2,FALSE)/SUM($AA$7:$AA$36)</f>
        <v>0</v>
      </c>
      <c r="AB47" s="53"/>
      <c r="AC47" s="63"/>
      <c r="AD47" s="15"/>
    </row>
    <row r="48" spans="2:30" ht="16.5" customHeight="1" x14ac:dyDescent="0.35">
      <c r="B48" s="14"/>
      <c r="C48" s="41">
        <v>4.4000000000000004</v>
      </c>
      <c r="D48" s="3" t="str">
        <v>Strategy</v>
      </c>
      <c r="E48" s="140"/>
      <c r="F48" s="141"/>
      <c r="G48" s="141"/>
      <c r="H48" s="141"/>
      <c r="I48" s="141"/>
      <c r="J48" s="141"/>
      <c r="K48" s="141"/>
      <c r="L48" s="141"/>
      <c r="M48" s="141"/>
      <c r="N48" s="141"/>
      <c r="O48" s="141"/>
      <c r="P48" s="141"/>
      <c r="Q48" s="141"/>
      <c r="R48" s="141"/>
      <c r="S48" s="141"/>
      <c r="T48" s="141"/>
      <c r="U48" s="141"/>
      <c r="V48" s="141"/>
      <c r="W48" s="141"/>
      <c r="X48" s="141"/>
      <c r="Y48" s="141"/>
      <c r="Z48" s="142"/>
      <c r="AA48" s="101">
        <f>VLOOKUP(D48,Backup_Needs!$A$115:$B$136,2,FALSE)/SUM($AA$7:$AA$36)</f>
        <v>0</v>
      </c>
      <c r="AB48" s="53"/>
      <c r="AC48" s="63"/>
      <c r="AD48" s="15"/>
    </row>
    <row r="49" spans="2:30" ht="16.5" customHeight="1" x14ac:dyDescent="0.35">
      <c r="B49" s="14"/>
      <c r="C49" s="41">
        <v>4</v>
      </c>
      <c r="D49" s="3" t="str">
        <v>Incentives</v>
      </c>
      <c r="E49" s="140"/>
      <c r="F49" s="141"/>
      <c r="G49" s="141"/>
      <c r="H49" s="141"/>
      <c r="I49" s="141"/>
      <c r="J49" s="141"/>
      <c r="K49" s="141"/>
      <c r="L49" s="141"/>
      <c r="M49" s="141"/>
      <c r="N49" s="141"/>
      <c r="O49" s="141"/>
      <c r="P49" s="141"/>
      <c r="Q49" s="141"/>
      <c r="R49" s="141"/>
      <c r="S49" s="141"/>
      <c r="T49" s="141"/>
      <c r="U49" s="141"/>
      <c r="V49" s="141"/>
      <c r="W49" s="141"/>
      <c r="X49" s="141"/>
      <c r="Y49" s="141"/>
      <c r="Z49" s="142"/>
      <c r="AA49" s="101">
        <f>VLOOKUP(D49,Backup_Needs!$A$115:$B$136,2,FALSE)/SUM($AA$7:$AA$36)</f>
        <v>0</v>
      </c>
      <c r="AB49" s="53"/>
      <c r="AC49" s="63"/>
      <c r="AD49" s="15"/>
    </row>
    <row r="50" spans="2:30" ht="16.5" customHeight="1" x14ac:dyDescent="0.35">
      <c r="B50" s="14"/>
      <c r="C50" s="41">
        <v>4</v>
      </c>
      <c r="D50" s="3" t="str">
        <v>Recruitment</v>
      </c>
      <c r="E50" s="140"/>
      <c r="F50" s="141"/>
      <c r="G50" s="141"/>
      <c r="H50" s="141"/>
      <c r="I50" s="141"/>
      <c r="J50" s="141"/>
      <c r="K50" s="141"/>
      <c r="L50" s="141"/>
      <c r="M50" s="141"/>
      <c r="N50" s="141"/>
      <c r="O50" s="141"/>
      <c r="P50" s="141"/>
      <c r="Q50" s="141"/>
      <c r="R50" s="141"/>
      <c r="S50" s="141"/>
      <c r="T50" s="141"/>
      <c r="U50" s="141"/>
      <c r="V50" s="141"/>
      <c r="W50" s="141"/>
      <c r="X50" s="141"/>
      <c r="Y50" s="141"/>
      <c r="Z50" s="142"/>
      <c r="AA50" s="101">
        <f>VLOOKUP(D50,Backup_Needs!$A$115:$B$136,2,FALSE)/SUM($AA$7:$AA$36)</f>
        <v>0</v>
      </c>
      <c r="AB50" s="53"/>
      <c r="AC50" s="63"/>
      <c r="AD50" s="15"/>
    </row>
    <row r="51" spans="2:30" ht="16.5" customHeight="1" x14ac:dyDescent="0.35">
      <c r="B51" s="14"/>
      <c r="C51" s="41">
        <v>3.5</v>
      </c>
      <c r="D51" s="3" t="str">
        <v>Communication</v>
      </c>
      <c r="E51" s="140"/>
      <c r="F51" s="141"/>
      <c r="G51" s="141"/>
      <c r="H51" s="141"/>
      <c r="I51" s="141"/>
      <c r="J51" s="141"/>
      <c r="K51" s="141"/>
      <c r="L51" s="141"/>
      <c r="M51" s="141"/>
      <c r="N51" s="141"/>
      <c r="O51" s="141"/>
      <c r="P51" s="141"/>
      <c r="Q51" s="141"/>
      <c r="R51" s="141"/>
      <c r="S51" s="141"/>
      <c r="T51" s="141"/>
      <c r="U51" s="141"/>
      <c r="V51" s="141"/>
      <c r="W51" s="141"/>
      <c r="X51" s="141"/>
      <c r="Y51" s="141"/>
      <c r="Z51" s="142"/>
      <c r="AA51" s="101">
        <f>VLOOKUP(D51,Backup_Needs!$A$115:$B$136,2,FALSE)/SUM($AA$7:$AA$36)</f>
        <v>0</v>
      </c>
      <c r="AB51" s="53"/>
      <c r="AC51" s="63"/>
      <c r="AD51" s="15"/>
    </row>
    <row r="52" spans="2:30" ht="16.5" customHeight="1" x14ac:dyDescent="0.35">
      <c r="B52" s="14"/>
      <c r="C52" s="41">
        <v>3.4000000000000004</v>
      </c>
      <c r="D52" s="3" t="str">
        <v>Empowerment</v>
      </c>
      <c r="E52" s="140"/>
      <c r="F52" s="141"/>
      <c r="G52" s="141"/>
      <c r="H52" s="141"/>
      <c r="I52" s="141"/>
      <c r="J52" s="141"/>
      <c r="K52" s="141"/>
      <c r="L52" s="141"/>
      <c r="M52" s="141"/>
      <c r="N52" s="141"/>
      <c r="O52" s="141"/>
      <c r="P52" s="141"/>
      <c r="Q52" s="141"/>
      <c r="R52" s="141"/>
      <c r="S52" s="141"/>
      <c r="T52" s="141"/>
      <c r="U52" s="141"/>
      <c r="V52" s="141"/>
      <c r="W52" s="141"/>
      <c r="X52" s="141"/>
      <c r="Y52" s="141"/>
      <c r="Z52" s="142"/>
      <c r="AA52" s="101">
        <f>VLOOKUP(D52,Backup_Needs!$A$115:$B$136,2,FALSE)/SUM($AA$7:$AA$36)</f>
        <v>0</v>
      </c>
      <c r="AB52" s="53"/>
      <c r="AC52" s="63"/>
      <c r="AD52" s="15"/>
    </row>
    <row r="53" spans="2:30" ht="16.5" customHeight="1" x14ac:dyDescent="0.35">
      <c r="B53" s="14"/>
      <c r="C53" s="41">
        <v>3.1999999999999997</v>
      </c>
      <c r="D53" s="3" t="str">
        <v>Purpose</v>
      </c>
      <c r="E53" s="140"/>
      <c r="F53" s="141"/>
      <c r="G53" s="141"/>
      <c r="H53" s="141"/>
      <c r="I53" s="141"/>
      <c r="J53" s="141"/>
      <c r="K53" s="141"/>
      <c r="L53" s="141"/>
      <c r="M53" s="141"/>
      <c r="N53" s="141"/>
      <c r="O53" s="141"/>
      <c r="P53" s="141"/>
      <c r="Q53" s="141"/>
      <c r="R53" s="141"/>
      <c r="S53" s="141"/>
      <c r="T53" s="141"/>
      <c r="U53" s="141"/>
      <c r="V53" s="141"/>
      <c r="W53" s="141"/>
      <c r="X53" s="141"/>
      <c r="Y53" s="141"/>
      <c r="Z53" s="142"/>
      <c r="AA53" s="101">
        <f>VLOOKUP(D53,Backup_Needs!$A$115:$B$136,2,FALSE)/SUM($AA$7:$AA$36)</f>
        <v>0</v>
      </c>
      <c r="AB53" s="53"/>
      <c r="AC53" s="63"/>
      <c r="AD53" s="15"/>
    </row>
    <row r="54" spans="2:30" ht="16.5" customHeight="1" x14ac:dyDescent="0.35">
      <c r="B54" s="14"/>
      <c r="C54" s="41">
        <v>3</v>
      </c>
      <c r="D54" s="3" t="str">
        <v>Tolerance</v>
      </c>
      <c r="E54" s="140"/>
      <c r="F54" s="141"/>
      <c r="G54" s="141"/>
      <c r="H54" s="141"/>
      <c r="I54" s="141"/>
      <c r="J54" s="141"/>
      <c r="K54" s="141"/>
      <c r="L54" s="141"/>
      <c r="M54" s="141"/>
      <c r="N54" s="141"/>
      <c r="O54" s="141"/>
      <c r="P54" s="141"/>
      <c r="Q54" s="141"/>
      <c r="R54" s="141"/>
      <c r="S54" s="141"/>
      <c r="T54" s="141"/>
      <c r="U54" s="141"/>
      <c r="V54" s="141"/>
      <c r="W54" s="141"/>
      <c r="X54" s="141"/>
      <c r="Y54" s="141"/>
      <c r="Z54" s="142"/>
      <c r="AA54" s="101">
        <f>VLOOKUP(D54,Backup_Needs!$A$115:$B$136,2,FALSE)/SUM($AA$7:$AA$36)</f>
        <v>0</v>
      </c>
      <c r="AB54" s="53"/>
      <c r="AC54" s="63"/>
      <c r="AD54" s="15"/>
    </row>
    <row r="55" spans="2:30" ht="16.5" customHeight="1" x14ac:dyDescent="0.35">
      <c r="B55" s="14"/>
      <c r="C55" s="41">
        <v>3</v>
      </c>
      <c r="D55" s="3" t="str">
        <v>Involvement</v>
      </c>
      <c r="E55" s="140"/>
      <c r="F55" s="141"/>
      <c r="G55" s="141"/>
      <c r="H55" s="141"/>
      <c r="I55" s="141"/>
      <c r="J55" s="141"/>
      <c r="K55" s="141"/>
      <c r="L55" s="141"/>
      <c r="M55" s="141"/>
      <c r="N55" s="141"/>
      <c r="O55" s="141"/>
      <c r="P55" s="141"/>
      <c r="Q55" s="141"/>
      <c r="R55" s="141"/>
      <c r="S55" s="141"/>
      <c r="T55" s="141"/>
      <c r="U55" s="141"/>
      <c r="V55" s="141"/>
      <c r="W55" s="141"/>
      <c r="X55" s="141"/>
      <c r="Y55" s="141"/>
      <c r="Z55" s="142"/>
      <c r="AA55" s="101">
        <f>VLOOKUP(D55,Backup_Needs!$A$115:$B$136,2,FALSE)/SUM($AA$7:$AA$36)</f>
        <v>0</v>
      </c>
      <c r="AB55" s="53"/>
      <c r="AC55" s="63"/>
      <c r="AD55" s="15"/>
    </row>
    <row r="56" spans="2:30" ht="16.5" customHeight="1" x14ac:dyDescent="0.35">
      <c r="B56" s="14"/>
      <c r="C56" s="41">
        <v>3</v>
      </c>
      <c r="D56" s="3" t="str">
        <v>Philosophy</v>
      </c>
      <c r="E56" s="140"/>
      <c r="F56" s="141"/>
      <c r="G56" s="141"/>
      <c r="H56" s="141"/>
      <c r="I56" s="141"/>
      <c r="J56" s="141"/>
      <c r="K56" s="141"/>
      <c r="L56" s="141"/>
      <c r="M56" s="141"/>
      <c r="N56" s="141"/>
      <c r="O56" s="141"/>
      <c r="P56" s="141"/>
      <c r="Q56" s="141"/>
      <c r="R56" s="141"/>
      <c r="S56" s="141"/>
      <c r="T56" s="141"/>
      <c r="U56" s="141"/>
      <c r="V56" s="141"/>
      <c r="W56" s="141"/>
      <c r="X56" s="141"/>
      <c r="Y56" s="141"/>
      <c r="Z56" s="142"/>
      <c r="AA56" s="101">
        <f>VLOOKUP(D56,Backup_Needs!$A$115:$B$136,2,FALSE)/SUM($AA$7:$AA$36)</f>
        <v>0</v>
      </c>
      <c r="AB56" s="53"/>
      <c r="AC56" s="63"/>
      <c r="AD56" s="15"/>
    </row>
    <row r="57" spans="2:30" ht="16.5" customHeight="1" x14ac:dyDescent="0.35">
      <c r="B57" s="14"/>
      <c r="C57" s="41">
        <v>2.9999999999999996</v>
      </c>
      <c r="D57" s="3" t="str">
        <v>Career</v>
      </c>
      <c r="E57" s="140"/>
      <c r="F57" s="141"/>
      <c r="G57" s="141"/>
      <c r="H57" s="141"/>
      <c r="I57" s="141"/>
      <c r="J57" s="141"/>
      <c r="K57" s="141"/>
      <c r="L57" s="141"/>
      <c r="M57" s="141"/>
      <c r="N57" s="141"/>
      <c r="O57" s="141"/>
      <c r="P57" s="141"/>
      <c r="Q57" s="141"/>
      <c r="R57" s="141"/>
      <c r="S57" s="141"/>
      <c r="T57" s="141"/>
      <c r="U57" s="141"/>
      <c r="V57" s="141"/>
      <c r="W57" s="141"/>
      <c r="X57" s="141"/>
      <c r="Y57" s="141"/>
      <c r="Z57" s="142"/>
      <c r="AA57" s="101">
        <f>VLOOKUP(D57,Backup_Needs!$A$115:$B$136,2,FALSE)/SUM($AA$7:$AA$36)</f>
        <v>0</v>
      </c>
      <c r="AB57" s="53"/>
      <c r="AC57" s="63"/>
      <c r="AD57" s="15"/>
    </row>
    <row r="58" spans="2:30" ht="16.5" customHeight="1" x14ac:dyDescent="0.35">
      <c r="B58" s="14"/>
      <c r="C58" s="41">
        <v>2.5999999999999996</v>
      </c>
      <c r="D58" s="3" t="str">
        <v>Code of Conduct</v>
      </c>
      <c r="E58" s="140"/>
      <c r="F58" s="141"/>
      <c r="G58" s="141"/>
      <c r="H58" s="141"/>
      <c r="I58" s="141"/>
      <c r="J58" s="141"/>
      <c r="K58" s="141"/>
      <c r="L58" s="141"/>
      <c r="M58" s="141"/>
      <c r="N58" s="141"/>
      <c r="O58" s="141"/>
      <c r="P58" s="141"/>
      <c r="Q58" s="141"/>
      <c r="R58" s="141"/>
      <c r="S58" s="141"/>
      <c r="T58" s="141"/>
      <c r="U58" s="141"/>
      <c r="V58" s="141"/>
      <c r="W58" s="141"/>
      <c r="X58" s="141"/>
      <c r="Y58" s="141"/>
      <c r="Z58" s="142"/>
      <c r="AA58" s="101">
        <f>VLOOKUP(D58,Backup_Needs!$A$115:$B$136,2,FALSE)/SUM($AA$7:$AA$36)</f>
        <v>0</v>
      </c>
      <c r="AB58" s="53"/>
      <c r="AC58" s="63"/>
      <c r="AD58" s="15"/>
    </row>
    <row r="59" spans="2:30" ht="16.5" customHeight="1" x14ac:dyDescent="0.35">
      <c r="B59" s="14"/>
      <c r="C59" s="41">
        <v>2</v>
      </c>
      <c r="D59" s="3" t="str">
        <v>Transparency</v>
      </c>
      <c r="E59" s="140"/>
      <c r="F59" s="141"/>
      <c r="G59" s="141"/>
      <c r="H59" s="141"/>
      <c r="I59" s="141"/>
      <c r="J59" s="141"/>
      <c r="K59" s="141"/>
      <c r="L59" s="141"/>
      <c r="M59" s="141"/>
      <c r="N59" s="141"/>
      <c r="O59" s="141"/>
      <c r="P59" s="141"/>
      <c r="Q59" s="141"/>
      <c r="R59" s="141"/>
      <c r="S59" s="141"/>
      <c r="T59" s="141"/>
      <c r="U59" s="141"/>
      <c r="V59" s="141"/>
      <c r="W59" s="141"/>
      <c r="X59" s="141"/>
      <c r="Y59" s="141"/>
      <c r="Z59" s="142"/>
      <c r="AA59" s="101">
        <f>VLOOKUP(D59,Backup_Needs!$A$115:$B$136,2,FALSE)/SUM($AA$7:$AA$36)</f>
        <v>0</v>
      </c>
      <c r="AB59" s="53"/>
      <c r="AC59" s="63"/>
      <c r="AD59" s="15"/>
    </row>
    <row r="60" spans="2:30" ht="16.5" customHeight="1" x14ac:dyDescent="0.35">
      <c r="B60" s="14"/>
      <c r="C60" s="41">
        <v>2</v>
      </c>
      <c r="D60" s="3" t="str">
        <v>Talent</v>
      </c>
      <c r="E60" s="140"/>
      <c r="F60" s="141"/>
      <c r="G60" s="141"/>
      <c r="H60" s="141"/>
      <c r="I60" s="141"/>
      <c r="J60" s="141"/>
      <c r="K60" s="141"/>
      <c r="L60" s="141"/>
      <c r="M60" s="141"/>
      <c r="N60" s="141"/>
      <c r="O60" s="141"/>
      <c r="P60" s="141"/>
      <c r="Q60" s="141"/>
      <c r="R60" s="141"/>
      <c r="S60" s="141"/>
      <c r="T60" s="141"/>
      <c r="U60" s="141"/>
      <c r="V60" s="141"/>
      <c r="W60" s="141"/>
      <c r="X60" s="141"/>
      <c r="Y60" s="141"/>
      <c r="Z60" s="142"/>
      <c r="AA60" s="101">
        <f>VLOOKUP(D60,Backup_Needs!$A$115:$B$136,2,FALSE)/SUM($AA$7:$AA$36)</f>
        <v>0</v>
      </c>
      <c r="AB60" s="53"/>
      <c r="AC60" s="63"/>
      <c r="AD60" s="15"/>
    </row>
    <row r="61" spans="2:30" ht="16.5" customHeight="1" x14ac:dyDescent="0.35">
      <c r="B61" s="14"/>
      <c r="C61" s="41">
        <v>1</v>
      </c>
      <c r="D61" s="3" t="str">
        <v>Knowledge</v>
      </c>
      <c r="E61" s="140"/>
      <c r="F61" s="141"/>
      <c r="G61" s="141"/>
      <c r="H61" s="141"/>
      <c r="I61" s="141"/>
      <c r="J61" s="141"/>
      <c r="K61" s="141"/>
      <c r="L61" s="141"/>
      <c r="M61" s="141"/>
      <c r="N61" s="141"/>
      <c r="O61" s="141"/>
      <c r="P61" s="141"/>
      <c r="Q61" s="141"/>
      <c r="R61" s="141"/>
      <c r="S61" s="141"/>
      <c r="T61" s="141"/>
      <c r="U61" s="141"/>
      <c r="V61" s="141"/>
      <c r="W61" s="141"/>
      <c r="X61" s="141"/>
      <c r="Y61" s="141"/>
      <c r="Z61" s="142"/>
      <c r="AA61" s="101">
        <f>VLOOKUP(D61,Backup_Needs!$A$115:$B$136,2,FALSE)/SUM($AA$7:$AA$36)</f>
        <v>0</v>
      </c>
      <c r="AB61" s="53"/>
      <c r="AC61" s="63"/>
      <c r="AD61" s="15"/>
    </row>
    <row r="62" spans="2:30" ht="16.5" customHeight="1" x14ac:dyDescent="0.35">
      <c r="B62" s="14"/>
      <c r="C62" s="41">
        <v>1</v>
      </c>
      <c r="D62" s="3" t="str">
        <v>Stakeholder</v>
      </c>
      <c r="E62" s="140"/>
      <c r="F62" s="141"/>
      <c r="G62" s="141"/>
      <c r="H62" s="141"/>
      <c r="I62" s="141"/>
      <c r="J62" s="141"/>
      <c r="K62" s="141"/>
      <c r="L62" s="141"/>
      <c r="M62" s="141"/>
      <c r="N62" s="141"/>
      <c r="O62" s="141"/>
      <c r="P62" s="141"/>
      <c r="Q62" s="141"/>
      <c r="R62" s="141"/>
      <c r="S62" s="141"/>
      <c r="T62" s="141"/>
      <c r="U62" s="141"/>
      <c r="V62" s="141"/>
      <c r="W62" s="141"/>
      <c r="X62" s="141"/>
      <c r="Y62" s="141"/>
      <c r="Z62" s="142"/>
      <c r="AA62" s="101">
        <f>VLOOKUP(D62,Backup_Needs!$A$115:$B$136,2,FALSE)/SUM($AA$7:$AA$36)</f>
        <v>0</v>
      </c>
      <c r="AB62" s="53"/>
      <c r="AC62" s="63"/>
      <c r="AD62" s="15"/>
    </row>
    <row r="63" spans="2:30" ht="16.5" customHeight="1" x14ac:dyDescent="0.35">
      <c r="B63" s="14"/>
      <c r="C63" s="41">
        <v>1</v>
      </c>
      <c r="D63" s="3" t="str">
        <v>Growth</v>
      </c>
      <c r="E63" s="140"/>
      <c r="F63" s="141"/>
      <c r="G63" s="141"/>
      <c r="H63" s="141"/>
      <c r="I63" s="141"/>
      <c r="J63" s="141"/>
      <c r="K63" s="141"/>
      <c r="L63" s="141"/>
      <c r="M63" s="141"/>
      <c r="N63" s="141"/>
      <c r="O63" s="141"/>
      <c r="P63" s="141"/>
      <c r="Q63" s="141"/>
      <c r="R63" s="141"/>
      <c r="S63" s="141"/>
      <c r="T63" s="141"/>
      <c r="U63" s="141"/>
      <c r="V63" s="141"/>
      <c r="W63" s="141"/>
      <c r="X63" s="141"/>
      <c r="Y63" s="141"/>
      <c r="Z63" s="142"/>
      <c r="AA63" s="101">
        <f>VLOOKUP(D63,Backup_Needs!$A$115:$B$136,2,FALSE)/SUM($AA$7:$AA$36)</f>
        <v>0</v>
      </c>
      <c r="AB63" s="53"/>
      <c r="AC63" s="63"/>
      <c r="AD63" s="15"/>
    </row>
    <row r="64" spans="2:30" ht="15" thickBot="1" x14ac:dyDescent="0.4">
      <c r="B64" s="45"/>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6"/>
    </row>
    <row r="65" spans="3:29" ht="5" customHeight="1" x14ac:dyDescent="0.35"/>
    <row r="66" spans="3:29" ht="40.5" customHeight="1" x14ac:dyDescent="0.35">
      <c r="C66" s="79"/>
      <c r="D66" s="144" t="s">
        <v>162</v>
      </c>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c r="AC66" s="79"/>
    </row>
    <row r="67" spans="3:29" ht="56" customHeight="1" x14ac:dyDescent="0.3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sheetData>
  <sheetProtection algorithmName="SHA-512" hashValue="AfrMF0u5Ic9wU9JllffU+2c23mDkOnDhDhhI+j3X/ckW6YZteOPYnCPfickqeH8+wV1qyv1ZmHM4bZ8z62DNNg==" saltValue="/Eq6hn3VantC9RR9+nBLKQ==" spinCount="100000" sheet="1" objects="1" scenarios="1"/>
  <mergeCells count="29">
    <mergeCell ref="D66:AB66"/>
    <mergeCell ref="D67:AB67"/>
    <mergeCell ref="C39:AC39"/>
    <mergeCell ref="E62:Z62"/>
    <mergeCell ref="E63:Z63"/>
    <mergeCell ref="E41:Z41"/>
    <mergeCell ref="E60:Z60"/>
    <mergeCell ref="E61:Z61"/>
    <mergeCell ref="E49:Z49"/>
    <mergeCell ref="E44:Z44"/>
    <mergeCell ref="E45:Z45"/>
    <mergeCell ref="E46:Z46"/>
    <mergeCell ref="E47:Z47"/>
    <mergeCell ref="E48:Z48"/>
    <mergeCell ref="E56:Z56"/>
    <mergeCell ref="E57:Z57"/>
    <mergeCell ref="E58:Z58"/>
    <mergeCell ref="E59:Z59"/>
    <mergeCell ref="E50:Z50"/>
    <mergeCell ref="E51:Z51"/>
    <mergeCell ref="E52:Z52"/>
    <mergeCell ref="E53:Z53"/>
    <mergeCell ref="E54:Z54"/>
    <mergeCell ref="E55:Z55"/>
    <mergeCell ref="E1:AD1"/>
    <mergeCell ref="E2:AD2"/>
    <mergeCell ref="E42:Z42"/>
    <mergeCell ref="E43:Z43"/>
    <mergeCell ref="E6:Z6"/>
  </mergeCells>
  <phoneticPr fontId="36" type="noConversion"/>
  <conditionalFormatting sqref="AC42:AC63">
    <cfRule type="containsText" dxfId="2" priority="1" operator="containsText" text="low">
      <formula>NOT(ISERROR(SEARCH("low",AC42)))</formula>
    </cfRule>
    <cfRule type="containsText" dxfId="1" priority="2" operator="containsText" text="medium">
      <formula>NOT(ISERROR(SEARCH("medium",AC42)))</formula>
    </cfRule>
    <cfRule type="containsText" dxfId="0" priority="3" operator="containsText" text="high">
      <formula>NOT(ISERROR(SEARCH("high",AC42)))</formula>
    </cfRule>
  </conditionalFormatting>
  <pageMargins left="0.25" right="0.25" top="0.75" bottom="0.75" header="0.3" footer="0.3"/>
  <pageSetup paperSize="9" scale="63" fitToHeight="0" orientation="portrait" r:id="rId1"/>
  <rowBreaks count="1" manualBreakCount="1">
    <brk id="39" min="1" max="29" man="1"/>
  </rowBreaks>
  <drawing r:id="rId2"/>
  <extLst>
    <ext xmlns:x14="http://schemas.microsoft.com/office/spreadsheetml/2009/9/main" uri="{CCE6A557-97BC-4b89-ADB6-D9C93CAAB3DF}">
      <x14:dataValidations xmlns:xm="http://schemas.microsoft.com/office/excel/2006/main" count="3">
        <x14:dataValidation type="list" showInputMessage="1" showErrorMessage="1" xr:uid="{D993DC15-B0AA-4724-A482-12AB134A2868}">
          <x14:formula1>
            <xm:f>Backup_Needs!$A$71:$A$74</xm:f>
          </x14:formula1>
          <xm:sqref>AC42:AC63</xm:sqref>
        </x14:dataValidation>
        <x14:dataValidation type="list" allowBlank="1" showInputMessage="1" showErrorMessage="1" xr:uid="{3B44D763-33E7-4949-9F8A-400DAD4DBBBC}">
          <x14:formula1>
            <xm:f>Backup_Needs!$A$71:$A$74</xm:f>
          </x14:formula1>
          <xm:sqref>AB42:AB63</xm:sqref>
        </x14:dataValidation>
        <x14:dataValidation type="list" allowBlank="1" showInputMessage="1" showErrorMessage="1" xr:uid="{7442792A-5B44-4BE9-8EED-763DC9FAB98E}">
          <x14:formula1>
            <xm:f>Backup_Needs!$B$71:$B$73</xm:f>
          </x14:formula1>
          <xm:sqref>E7:Z36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9F21-BD7F-4EA3-A12D-18F382C67773}">
  <sheetPr codeName="Tabelle3">
    <pageSetUpPr fitToPage="1"/>
  </sheetPr>
  <dimension ref="B1:H91"/>
  <sheetViews>
    <sheetView showGridLines="0" showRowColHeaders="0" zoomScaleNormal="100" workbookViewId="0">
      <pane ySplit="3" topLeftCell="A4" activePane="bottomLeft" state="frozen"/>
      <selection activeCell="C8" sqref="C8:K8"/>
      <selection pane="bottomLeft" activeCell="C8" sqref="C8:E8"/>
    </sheetView>
  </sheetViews>
  <sheetFormatPr baseColWidth="10" defaultRowHeight="14.5" x14ac:dyDescent="0.35"/>
  <cols>
    <col min="1" max="1" width="0.7265625" customWidth="1"/>
    <col min="2" max="2" width="2.6328125" customWidth="1"/>
    <col min="3" max="5" width="33.6328125" customWidth="1"/>
    <col min="6" max="6" width="5.6328125" customWidth="1"/>
    <col min="7" max="7" width="11.26953125" customWidth="1"/>
    <col min="8" max="8" width="2.6328125" customWidth="1"/>
    <col min="9" max="9" width="0.7265625" customWidth="1"/>
  </cols>
  <sheetData>
    <row r="1" spans="2:8" ht="6" customHeight="1" x14ac:dyDescent="0.35"/>
    <row r="2" spans="2:8" ht="43.5" customHeight="1" x14ac:dyDescent="0.4">
      <c r="C2" s="27"/>
      <c r="D2" s="30"/>
      <c r="G2" s="28"/>
      <c r="H2" s="35" t="s">
        <v>0</v>
      </c>
    </row>
    <row r="3" spans="2:8" ht="15" customHeight="1" thickBot="1" x14ac:dyDescent="0.4">
      <c r="B3" s="148" t="s">
        <v>163</v>
      </c>
      <c r="C3" s="148"/>
      <c r="D3" s="148"/>
      <c r="E3" s="148"/>
      <c r="F3" s="148"/>
      <c r="G3" s="148"/>
      <c r="H3" s="148"/>
    </row>
    <row r="4" spans="2:8" ht="25.5" customHeight="1" x14ac:dyDescent="0.4">
      <c r="B4" s="17"/>
      <c r="C4" s="159" t="s">
        <v>21</v>
      </c>
      <c r="D4" s="159"/>
      <c r="E4" s="18" t="str">
        <f>IF(COUNTBLANK(H5:H9)=5,"","Error! Range of scores = 1,0 to 5,0")</f>
        <v/>
      </c>
      <c r="F4" s="19" t="s">
        <v>9</v>
      </c>
      <c r="G4" s="20" t="s">
        <v>8</v>
      </c>
      <c r="H4" s="21"/>
    </row>
    <row r="5" spans="2:8" ht="25" customHeight="1" x14ac:dyDescent="0.35">
      <c r="B5" s="14"/>
      <c r="C5" s="151" t="s">
        <v>164</v>
      </c>
      <c r="D5" s="152"/>
      <c r="E5" s="153"/>
      <c r="F5" s="53">
        <v>1</v>
      </c>
      <c r="G5" s="3">
        <v>0.15</v>
      </c>
      <c r="H5" s="16" t="str">
        <f>IF(OR(F5&lt;1,F5&gt;5,F5=""),"X","")</f>
        <v/>
      </c>
    </row>
    <row r="6" spans="2:8" ht="25" customHeight="1" x14ac:dyDescent="0.35">
      <c r="B6" s="14"/>
      <c r="C6" s="151" t="s">
        <v>165</v>
      </c>
      <c r="D6" s="152"/>
      <c r="E6" s="153"/>
      <c r="F6" s="53">
        <v>2</v>
      </c>
      <c r="G6" s="3">
        <v>0.15</v>
      </c>
      <c r="H6" s="16" t="str">
        <f t="shared" ref="H6:H9" si="0">IF(OR(F6&lt;1,F6&gt;5,F6=""),"X","")</f>
        <v/>
      </c>
    </row>
    <row r="7" spans="2:8" ht="25" customHeight="1" x14ac:dyDescent="0.35">
      <c r="B7" s="14"/>
      <c r="C7" s="151" t="s">
        <v>10</v>
      </c>
      <c r="D7" s="152"/>
      <c r="E7" s="153"/>
      <c r="F7" s="53">
        <v>3</v>
      </c>
      <c r="G7" s="3">
        <v>0.15</v>
      </c>
      <c r="H7" s="16" t="str">
        <f t="shared" si="0"/>
        <v/>
      </c>
    </row>
    <row r="8" spans="2:8" ht="25" customHeight="1" x14ac:dyDescent="0.35">
      <c r="B8" s="14"/>
      <c r="C8" s="151" t="s">
        <v>7</v>
      </c>
      <c r="D8" s="152"/>
      <c r="E8" s="153"/>
      <c r="F8" s="53">
        <v>4</v>
      </c>
      <c r="G8" s="3">
        <v>0.25</v>
      </c>
      <c r="H8" s="16" t="str">
        <f t="shared" si="0"/>
        <v/>
      </c>
    </row>
    <row r="9" spans="2:8" ht="25" customHeight="1" x14ac:dyDescent="0.35">
      <c r="B9" s="14"/>
      <c r="C9" s="151" t="s">
        <v>166</v>
      </c>
      <c r="D9" s="152"/>
      <c r="E9" s="153"/>
      <c r="F9" s="53">
        <v>5</v>
      </c>
      <c r="G9" s="3">
        <v>0.30000000000000004</v>
      </c>
      <c r="H9" s="16" t="str">
        <f t="shared" si="0"/>
        <v/>
      </c>
    </row>
    <row r="10" spans="2:8" ht="25" customHeight="1" x14ac:dyDescent="0.35">
      <c r="B10" s="14"/>
      <c r="C10" s="155" t="s">
        <v>12</v>
      </c>
      <c r="D10" s="156"/>
      <c r="E10" s="157"/>
      <c r="F10" s="4">
        <f>SUMPRODUCT(F5:F9,G5:G9)</f>
        <v>3.4000000000000004</v>
      </c>
      <c r="G10" s="5">
        <f>SUM(G5:G9)</f>
        <v>1</v>
      </c>
      <c r="H10" s="15"/>
    </row>
    <row r="11" spans="2:8" ht="3" customHeight="1" x14ac:dyDescent="0.4">
      <c r="B11" s="14"/>
      <c r="C11" s="6"/>
      <c r="D11" s="6"/>
      <c r="E11" s="6"/>
      <c r="F11" s="7"/>
      <c r="G11" s="8"/>
      <c r="H11" s="15"/>
    </row>
    <row r="12" spans="2:8" ht="16" x14ac:dyDescent="0.4">
      <c r="B12" s="14"/>
      <c r="C12" s="9"/>
      <c r="D12" s="9"/>
      <c r="E12" s="9" t="s">
        <v>11</v>
      </c>
      <c r="F12" s="10">
        <f>IF(E4="",5+(F10-1)*(1-5)/(5-1),"Error")</f>
        <v>2.5999999999999996</v>
      </c>
      <c r="G12" s="11">
        <f>F12</f>
        <v>2.5999999999999996</v>
      </c>
      <c r="H12" s="15"/>
    </row>
    <row r="13" spans="2:8" ht="10.5" customHeight="1" x14ac:dyDescent="0.4">
      <c r="B13" s="14"/>
      <c r="C13" s="12"/>
      <c r="D13" s="12"/>
      <c r="E13" s="12"/>
      <c r="F13" s="12"/>
      <c r="G13" s="13" t="s">
        <v>13</v>
      </c>
      <c r="H13" s="15"/>
    </row>
    <row r="14" spans="2:8" ht="25.5" customHeight="1" x14ac:dyDescent="0.4">
      <c r="B14" s="14"/>
      <c r="C14" s="158" t="s">
        <v>1</v>
      </c>
      <c r="D14" s="158"/>
      <c r="E14" s="22" t="str">
        <f>IF(COUNTBLANK(H15:H19)=5,"","Error! Range of scores = 1,0 to 5,0")</f>
        <v/>
      </c>
      <c r="F14" s="23" t="s">
        <v>9</v>
      </c>
      <c r="G14" s="24" t="s">
        <v>8</v>
      </c>
      <c r="H14" s="15"/>
    </row>
    <row r="15" spans="2:8" ht="25" customHeight="1" x14ac:dyDescent="0.35">
      <c r="B15" s="14"/>
      <c r="C15" s="151" t="s">
        <v>14</v>
      </c>
      <c r="D15" s="152"/>
      <c r="E15" s="153"/>
      <c r="F15" s="53">
        <v>5</v>
      </c>
      <c r="G15" s="3">
        <v>0.15</v>
      </c>
      <c r="H15" s="16" t="str">
        <f>IF(OR(F15&lt;1,F15&gt;5,F15=""),"X","")</f>
        <v/>
      </c>
    </row>
    <row r="16" spans="2:8" ht="25" customHeight="1" x14ac:dyDescent="0.35">
      <c r="B16" s="14"/>
      <c r="C16" s="151" t="s">
        <v>15</v>
      </c>
      <c r="D16" s="152"/>
      <c r="E16" s="153"/>
      <c r="F16" s="53">
        <v>4</v>
      </c>
      <c r="G16" s="3">
        <v>0.15</v>
      </c>
      <c r="H16" s="16" t="str">
        <f t="shared" ref="H16:H19" si="1">IF(OR(F16&lt;1,F16&gt;5,F16=""),"X","")</f>
        <v/>
      </c>
    </row>
    <row r="17" spans="2:8" ht="25" customHeight="1" x14ac:dyDescent="0.35">
      <c r="B17" s="14"/>
      <c r="C17" s="151" t="s">
        <v>16</v>
      </c>
      <c r="D17" s="152"/>
      <c r="E17" s="153"/>
      <c r="F17" s="53">
        <v>3</v>
      </c>
      <c r="G17" s="3">
        <v>0.15</v>
      </c>
      <c r="H17" s="16" t="str">
        <f t="shared" si="1"/>
        <v/>
      </c>
    </row>
    <row r="18" spans="2:8" ht="25" customHeight="1" x14ac:dyDescent="0.35">
      <c r="B18" s="14"/>
      <c r="C18" s="151" t="s">
        <v>167</v>
      </c>
      <c r="D18" s="152"/>
      <c r="E18" s="153"/>
      <c r="F18" s="53">
        <v>2</v>
      </c>
      <c r="G18" s="3">
        <v>0.25</v>
      </c>
      <c r="H18" s="16" t="str">
        <f t="shared" si="1"/>
        <v/>
      </c>
    </row>
    <row r="19" spans="2:8" ht="25" customHeight="1" x14ac:dyDescent="0.35">
      <c r="B19" s="14"/>
      <c r="C19" s="151" t="s">
        <v>168</v>
      </c>
      <c r="D19" s="152"/>
      <c r="E19" s="153"/>
      <c r="F19" s="53">
        <v>1</v>
      </c>
      <c r="G19" s="3">
        <v>0.30000000000000004</v>
      </c>
      <c r="H19" s="16" t="str">
        <f t="shared" si="1"/>
        <v/>
      </c>
    </row>
    <row r="20" spans="2:8" ht="25" customHeight="1" x14ac:dyDescent="0.35">
      <c r="B20" s="14"/>
      <c r="C20" s="155" t="s">
        <v>12</v>
      </c>
      <c r="D20" s="156"/>
      <c r="E20" s="157"/>
      <c r="F20" s="4">
        <f>SUMPRODUCT(F15:F19,G15:G19)</f>
        <v>2.5999999999999996</v>
      </c>
      <c r="G20" s="5">
        <f>SUM(G15:G19)</f>
        <v>1</v>
      </c>
      <c r="H20" s="15"/>
    </row>
    <row r="21" spans="2:8" ht="3" customHeight="1" x14ac:dyDescent="0.4">
      <c r="B21" s="14"/>
      <c r="C21" s="6"/>
      <c r="D21" s="6"/>
      <c r="E21" s="6"/>
      <c r="F21" s="7"/>
      <c r="G21" s="8"/>
      <c r="H21" s="15"/>
    </row>
    <row r="22" spans="2:8" ht="16" x14ac:dyDescent="0.4">
      <c r="B22" s="14"/>
      <c r="C22" s="9"/>
      <c r="D22" s="9"/>
      <c r="E22" s="9" t="s">
        <v>11</v>
      </c>
      <c r="F22" s="10">
        <f>IF(E14="",5+(F20-1)*(1-5)/(5-1),"Error")</f>
        <v>3.4000000000000004</v>
      </c>
      <c r="G22" s="11">
        <f>F22</f>
        <v>3.4000000000000004</v>
      </c>
      <c r="H22" s="15"/>
    </row>
    <row r="23" spans="2:8" ht="10.5" customHeight="1" x14ac:dyDescent="0.4">
      <c r="B23" s="14"/>
      <c r="C23" s="12"/>
      <c r="D23" s="12"/>
      <c r="E23" s="12"/>
      <c r="F23" s="12"/>
      <c r="G23" s="13" t="s">
        <v>13</v>
      </c>
      <c r="H23" s="15"/>
    </row>
    <row r="24" spans="2:8" ht="25.5" customHeight="1" x14ac:dyDescent="0.4">
      <c r="B24" s="14"/>
      <c r="C24" s="158" t="s">
        <v>20</v>
      </c>
      <c r="D24" s="158"/>
      <c r="E24" s="22" t="str">
        <f>IF(COUNTBLANK(H25:H29)=5,"","Error! Range of scores = 1,0 to 5,0")</f>
        <v/>
      </c>
      <c r="F24" s="23" t="s">
        <v>9</v>
      </c>
      <c r="G24" s="24" t="s">
        <v>8</v>
      </c>
      <c r="H24" s="15"/>
    </row>
    <row r="25" spans="2:8" ht="25" customHeight="1" x14ac:dyDescent="0.35">
      <c r="B25" s="14"/>
      <c r="C25" s="151" t="s">
        <v>17</v>
      </c>
      <c r="D25" s="152"/>
      <c r="E25" s="153"/>
      <c r="F25" s="53">
        <v>1</v>
      </c>
      <c r="G25" s="3">
        <v>0.15</v>
      </c>
      <c r="H25" s="16" t="str">
        <f>IF(OR(F25&lt;1,F25&gt;5,F25=""),"X","")</f>
        <v/>
      </c>
    </row>
    <row r="26" spans="2:8" ht="25" customHeight="1" x14ac:dyDescent="0.35">
      <c r="B26" s="14"/>
      <c r="C26" s="151" t="s">
        <v>169</v>
      </c>
      <c r="D26" s="152"/>
      <c r="E26" s="153"/>
      <c r="F26" s="53">
        <v>1</v>
      </c>
      <c r="G26" s="3">
        <v>0.15</v>
      </c>
      <c r="H26" s="16" t="str">
        <f t="shared" ref="H26:H29" si="2">IF(OR(F26&lt;1,F26&gt;5,F26=""),"X","")</f>
        <v/>
      </c>
    </row>
    <row r="27" spans="2:8" ht="25" customHeight="1" x14ac:dyDescent="0.35">
      <c r="B27" s="14"/>
      <c r="C27" s="151" t="s">
        <v>18</v>
      </c>
      <c r="D27" s="152"/>
      <c r="E27" s="153"/>
      <c r="F27" s="53">
        <v>1</v>
      </c>
      <c r="G27" s="3">
        <v>0.15</v>
      </c>
      <c r="H27" s="16" t="str">
        <f t="shared" si="2"/>
        <v/>
      </c>
    </row>
    <row r="28" spans="2:8" ht="25" customHeight="1" x14ac:dyDescent="0.35">
      <c r="B28" s="14"/>
      <c r="C28" s="151" t="s">
        <v>19</v>
      </c>
      <c r="D28" s="152"/>
      <c r="E28" s="153"/>
      <c r="F28" s="53">
        <v>1</v>
      </c>
      <c r="G28" s="3">
        <v>0.25</v>
      </c>
      <c r="H28" s="16" t="str">
        <f t="shared" si="2"/>
        <v/>
      </c>
    </row>
    <row r="29" spans="2:8" ht="25" customHeight="1" x14ac:dyDescent="0.35">
      <c r="B29" s="14"/>
      <c r="C29" s="151" t="s">
        <v>170</v>
      </c>
      <c r="D29" s="152"/>
      <c r="E29" s="153"/>
      <c r="F29" s="53">
        <v>1</v>
      </c>
      <c r="G29" s="3">
        <v>0.30000000000000004</v>
      </c>
      <c r="H29" s="16" t="str">
        <f t="shared" si="2"/>
        <v/>
      </c>
    </row>
    <row r="30" spans="2:8" ht="25" customHeight="1" x14ac:dyDescent="0.35">
      <c r="B30" s="14"/>
      <c r="C30" s="155" t="s">
        <v>12</v>
      </c>
      <c r="D30" s="156"/>
      <c r="E30" s="157"/>
      <c r="F30" s="4">
        <f>SUMPRODUCT(F25:F29,G25:G29)</f>
        <v>1</v>
      </c>
      <c r="G30" s="5">
        <f>SUM(G25:G29)</f>
        <v>1</v>
      </c>
      <c r="H30" s="15"/>
    </row>
    <row r="31" spans="2:8" ht="3" customHeight="1" x14ac:dyDescent="0.4">
      <c r="B31" s="14"/>
      <c r="C31" s="6"/>
      <c r="D31" s="6"/>
      <c r="E31" s="6"/>
      <c r="F31" s="7"/>
      <c r="G31" s="8"/>
      <c r="H31" s="15"/>
    </row>
    <row r="32" spans="2:8" ht="16" x14ac:dyDescent="0.4">
      <c r="B32" s="14"/>
      <c r="C32" s="9"/>
      <c r="D32" s="9"/>
      <c r="E32" s="9" t="s">
        <v>11</v>
      </c>
      <c r="F32" s="10">
        <f>IF(E24="",5+(F30-1)*(1-5)/(5-1),"Error")</f>
        <v>5</v>
      </c>
      <c r="G32" s="11">
        <f>F32</f>
        <v>5</v>
      </c>
      <c r="H32" s="15"/>
    </row>
    <row r="33" spans="2:8" ht="10.5" customHeight="1" x14ac:dyDescent="0.4">
      <c r="B33" s="14"/>
      <c r="C33" s="12"/>
      <c r="D33" s="12"/>
      <c r="E33" s="12"/>
      <c r="F33" s="12"/>
      <c r="G33" s="13" t="s">
        <v>13</v>
      </c>
      <c r="H33" s="15"/>
    </row>
    <row r="34" spans="2:8" ht="25.5" customHeight="1" x14ac:dyDescent="0.4">
      <c r="B34" s="14"/>
      <c r="C34" s="158" t="s">
        <v>2</v>
      </c>
      <c r="D34" s="158"/>
      <c r="E34" s="22" t="str">
        <f>IF(COUNTBLANK(H35:H39)=5,"","Error! Range of scores = 1,0 to 5,0")</f>
        <v/>
      </c>
      <c r="F34" s="23" t="s">
        <v>9</v>
      </c>
      <c r="G34" s="24" t="s">
        <v>8</v>
      </c>
      <c r="H34" s="15"/>
    </row>
    <row r="35" spans="2:8" ht="25" customHeight="1" x14ac:dyDescent="0.35">
      <c r="B35" s="14"/>
      <c r="C35" s="151" t="s">
        <v>23</v>
      </c>
      <c r="D35" s="152"/>
      <c r="E35" s="153"/>
      <c r="F35" s="53">
        <v>2</v>
      </c>
      <c r="G35" s="3">
        <v>0.15</v>
      </c>
      <c r="H35" s="16" t="str">
        <f>IF(OR(F35&lt;1,F35&gt;5,F35=""),"X","")</f>
        <v/>
      </c>
    </row>
    <row r="36" spans="2:8" ht="25" customHeight="1" x14ac:dyDescent="0.35">
      <c r="B36" s="14"/>
      <c r="C36" s="151" t="s">
        <v>171</v>
      </c>
      <c r="D36" s="152"/>
      <c r="E36" s="153"/>
      <c r="F36" s="53">
        <v>2</v>
      </c>
      <c r="G36" s="3">
        <v>0.15</v>
      </c>
      <c r="H36" s="16" t="str">
        <f t="shared" ref="H36:H39" si="3">IF(OR(F36&lt;1,F36&gt;5,F36=""),"X","")</f>
        <v/>
      </c>
    </row>
    <row r="37" spans="2:8" ht="25" customHeight="1" x14ac:dyDescent="0.35">
      <c r="B37" s="14"/>
      <c r="C37" s="151" t="s">
        <v>22</v>
      </c>
      <c r="D37" s="152"/>
      <c r="E37" s="153"/>
      <c r="F37" s="53">
        <v>2</v>
      </c>
      <c r="G37" s="3">
        <v>0.15</v>
      </c>
      <c r="H37" s="16" t="str">
        <f t="shared" si="3"/>
        <v/>
      </c>
    </row>
    <row r="38" spans="2:8" ht="25" customHeight="1" x14ac:dyDescent="0.35">
      <c r="B38" s="14"/>
      <c r="C38" s="151" t="s">
        <v>24</v>
      </c>
      <c r="D38" s="152"/>
      <c r="E38" s="153"/>
      <c r="F38" s="53">
        <v>2</v>
      </c>
      <c r="G38" s="3">
        <v>0.25</v>
      </c>
      <c r="H38" s="16" t="str">
        <f t="shared" si="3"/>
        <v/>
      </c>
    </row>
    <row r="39" spans="2:8" ht="25" customHeight="1" x14ac:dyDescent="0.35">
      <c r="B39" s="14"/>
      <c r="C39" s="151" t="s">
        <v>25</v>
      </c>
      <c r="D39" s="152"/>
      <c r="E39" s="153"/>
      <c r="F39" s="53">
        <v>2</v>
      </c>
      <c r="G39" s="3">
        <v>0.30000000000000004</v>
      </c>
      <c r="H39" s="16" t="str">
        <f t="shared" si="3"/>
        <v/>
      </c>
    </row>
    <row r="40" spans="2:8" ht="25" customHeight="1" x14ac:dyDescent="0.35">
      <c r="B40" s="14"/>
      <c r="C40" s="155" t="s">
        <v>12</v>
      </c>
      <c r="D40" s="156"/>
      <c r="E40" s="157"/>
      <c r="F40" s="4">
        <f>SUMPRODUCT(F35:F39,G35:G39)</f>
        <v>2</v>
      </c>
      <c r="G40" s="5">
        <f>SUM(G35:G39)</f>
        <v>1</v>
      </c>
      <c r="H40" s="15"/>
    </row>
    <row r="41" spans="2:8" ht="3" customHeight="1" x14ac:dyDescent="0.4">
      <c r="B41" s="14"/>
      <c r="C41" s="6"/>
      <c r="D41" s="6"/>
      <c r="E41" s="6"/>
      <c r="F41" s="7"/>
      <c r="G41" s="8"/>
      <c r="H41" s="15"/>
    </row>
    <row r="42" spans="2:8" ht="16" x14ac:dyDescent="0.4">
      <c r="B42" s="14"/>
      <c r="C42" s="9"/>
      <c r="D42" s="9"/>
      <c r="E42" s="9" t="s">
        <v>11</v>
      </c>
      <c r="F42" s="10">
        <f>IF(E34="",5+(F40-1)*(1-5)/(5-1),"Error")</f>
        <v>4</v>
      </c>
      <c r="G42" s="11">
        <f>F42</f>
        <v>4</v>
      </c>
      <c r="H42" s="15"/>
    </row>
    <row r="43" spans="2:8" ht="10.5" customHeight="1" x14ac:dyDescent="0.4">
      <c r="B43" s="14"/>
      <c r="C43" s="12"/>
      <c r="D43" s="12"/>
      <c r="E43" s="12"/>
      <c r="F43" s="12"/>
      <c r="G43" s="13" t="s">
        <v>13</v>
      </c>
      <c r="H43" s="15"/>
    </row>
    <row r="44" spans="2:8" ht="25.5" customHeight="1" x14ac:dyDescent="0.4">
      <c r="B44" s="14"/>
      <c r="C44" s="158" t="s">
        <v>3</v>
      </c>
      <c r="D44" s="158"/>
      <c r="E44" s="22" t="str">
        <f>IF(COUNTBLANK(H45:H49)=5,"","Error! Range of scores = 1,0 to 5,0")</f>
        <v/>
      </c>
      <c r="F44" s="23" t="s">
        <v>9</v>
      </c>
      <c r="G44" s="24" t="s">
        <v>8</v>
      </c>
      <c r="H44" s="15"/>
    </row>
    <row r="45" spans="2:8" ht="25" customHeight="1" x14ac:dyDescent="0.35">
      <c r="B45" s="14"/>
      <c r="C45" s="151" t="s">
        <v>26</v>
      </c>
      <c r="D45" s="152"/>
      <c r="E45" s="153"/>
      <c r="F45" s="53">
        <v>3</v>
      </c>
      <c r="G45" s="3">
        <v>0.15</v>
      </c>
      <c r="H45" s="16" t="str">
        <f>IF(OR(F45&lt;1,F45&gt;5,F45=""),"X","")</f>
        <v/>
      </c>
    </row>
    <row r="46" spans="2:8" ht="25" customHeight="1" x14ac:dyDescent="0.35">
      <c r="B46" s="14"/>
      <c r="C46" s="151" t="s">
        <v>172</v>
      </c>
      <c r="D46" s="152"/>
      <c r="E46" s="153"/>
      <c r="F46" s="53">
        <v>3</v>
      </c>
      <c r="G46" s="3">
        <v>0.15</v>
      </c>
      <c r="H46" s="16" t="str">
        <f t="shared" ref="H46:H49" si="4">IF(OR(F46&lt;1,F46&gt;5,F46=""),"X","")</f>
        <v/>
      </c>
    </row>
    <row r="47" spans="2:8" ht="25" customHeight="1" x14ac:dyDescent="0.35">
      <c r="B47" s="14"/>
      <c r="C47" s="151" t="s">
        <v>27</v>
      </c>
      <c r="D47" s="152"/>
      <c r="E47" s="153"/>
      <c r="F47" s="53">
        <v>3</v>
      </c>
      <c r="G47" s="3">
        <v>0.2</v>
      </c>
      <c r="H47" s="16" t="str">
        <f t="shared" si="4"/>
        <v/>
      </c>
    </row>
    <row r="48" spans="2:8" ht="25" customHeight="1" x14ac:dyDescent="0.35">
      <c r="B48" s="14"/>
      <c r="C48" s="151" t="s">
        <v>28</v>
      </c>
      <c r="D48" s="152"/>
      <c r="E48" s="153"/>
      <c r="F48" s="53">
        <v>3</v>
      </c>
      <c r="G48" s="3">
        <v>0.25</v>
      </c>
      <c r="H48" s="16" t="str">
        <f t="shared" si="4"/>
        <v/>
      </c>
    </row>
    <row r="49" spans="2:8" ht="25" customHeight="1" x14ac:dyDescent="0.35">
      <c r="B49" s="14"/>
      <c r="C49" s="151" t="s">
        <v>173</v>
      </c>
      <c r="D49" s="152"/>
      <c r="E49" s="153"/>
      <c r="F49" s="53">
        <v>3</v>
      </c>
      <c r="G49" s="3">
        <v>0.25</v>
      </c>
      <c r="H49" s="16" t="str">
        <f t="shared" si="4"/>
        <v/>
      </c>
    </row>
    <row r="50" spans="2:8" ht="25" customHeight="1" x14ac:dyDescent="0.35">
      <c r="B50" s="14"/>
      <c r="C50" s="155" t="s">
        <v>12</v>
      </c>
      <c r="D50" s="156"/>
      <c r="E50" s="157"/>
      <c r="F50" s="4">
        <f>SUMPRODUCT(F45:F49,G45:G49)</f>
        <v>3</v>
      </c>
      <c r="G50" s="5">
        <f>SUM(G45:G49)</f>
        <v>1</v>
      </c>
      <c r="H50" s="15"/>
    </row>
    <row r="51" spans="2:8" ht="3" customHeight="1" x14ac:dyDescent="0.4">
      <c r="B51" s="14"/>
      <c r="C51" s="6"/>
      <c r="D51" s="6"/>
      <c r="E51" s="6"/>
      <c r="F51" s="7"/>
      <c r="G51" s="8"/>
      <c r="H51" s="15"/>
    </row>
    <row r="52" spans="2:8" ht="16" x14ac:dyDescent="0.4">
      <c r="B52" s="14"/>
      <c r="C52" s="9"/>
      <c r="D52" s="9"/>
      <c r="E52" s="9" t="s">
        <v>11</v>
      </c>
      <c r="F52" s="10">
        <f>IF(E44="",5+(F50-1)*(1-5)/(5-1),"Error")</f>
        <v>3</v>
      </c>
      <c r="G52" s="11">
        <f>F52</f>
        <v>3</v>
      </c>
      <c r="H52" s="15"/>
    </row>
    <row r="53" spans="2:8" ht="10.5" customHeight="1" x14ac:dyDescent="0.4">
      <c r="B53" s="14"/>
      <c r="C53" s="12"/>
      <c r="D53" s="12"/>
      <c r="E53" s="12"/>
      <c r="F53" s="12"/>
      <c r="G53" s="13" t="s">
        <v>13</v>
      </c>
      <c r="H53" s="15"/>
    </row>
    <row r="54" spans="2:8" ht="25.5" customHeight="1" x14ac:dyDescent="0.4">
      <c r="B54" s="14"/>
      <c r="C54" s="158" t="s">
        <v>4</v>
      </c>
      <c r="D54" s="158"/>
      <c r="E54" s="22" t="str">
        <f>IF(COUNTBLANK(H55:H59)=5,"","Error! Range of scores = 1,0 to 5,0")</f>
        <v/>
      </c>
      <c r="F54" s="23" t="s">
        <v>9</v>
      </c>
      <c r="G54" s="24" t="s">
        <v>8</v>
      </c>
      <c r="H54" s="15"/>
    </row>
    <row r="55" spans="2:8" ht="25" customHeight="1" x14ac:dyDescent="0.35">
      <c r="B55" s="14"/>
      <c r="C55" s="151" t="s">
        <v>174</v>
      </c>
      <c r="D55" s="152"/>
      <c r="E55" s="153"/>
      <c r="F55" s="53">
        <v>4</v>
      </c>
      <c r="G55" s="3">
        <v>0.2</v>
      </c>
      <c r="H55" s="16" t="str">
        <f>IF(OR(F55&lt;1,F55&gt;5,F55=""),"X","")</f>
        <v/>
      </c>
    </row>
    <row r="56" spans="2:8" ht="25" customHeight="1" x14ac:dyDescent="0.35">
      <c r="B56" s="14"/>
      <c r="C56" s="151" t="s">
        <v>29</v>
      </c>
      <c r="D56" s="152"/>
      <c r="E56" s="153"/>
      <c r="F56" s="53">
        <v>4</v>
      </c>
      <c r="G56" s="3">
        <v>0.2</v>
      </c>
      <c r="H56" s="16" t="str">
        <f t="shared" ref="H56:H59" si="5">IF(OR(F56&lt;1,F56&gt;5,F56=""),"X","")</f>
        <v/>
      </c>
    </row>
    <row r="57" spans="2:8" ht="25" customHeight="1" x14ac:dyDescent="0.35">
      <c r="B57" s="14"/>
      <c r="C57" s="151" t="s">
        <v>30</v>
      </c>
      <c r="D57" s="152"/>
      <c r="E57" s="153"/>
      <c r="F57" s="53">
        <v>4</v>
      </c>
      <c r="G57" s="3">
        <v>0.2</v>
      </c>
      <c r="H57" s="16" t="str">
        <f t="shared" si="5"/>
        <v/>
      </c>
    </row>
    <row r="58" spans="2:8" ht="25" customHeight="1" x14ac:dyDescent="0.35">
      <c r="B58" s="14"/>
      <c r="C58" s="151" t="s">
        <v>31</v>
      </c>
      <c r="D58" s="152"/>
      <c r="E58" s="153"/>
      <c r="F58" s="53">
        <v>4</v>
      </c>
      <c r="G58" s="3">
        <v>0.2</v>
      </c>
      <c r="H58" s="16" t="str">
        <f t="shared" si="5"/>
        <v/>
      </c>
    </row>
    <row r="59" spans="2:8" ht="25" customHeight="1" x14ac:dyDescent="0.35">
      <c r="B59" s="14"/>
      <c r="C59" s="151" t="s">
        <v>175</v>
      </c>
      <c r="D59" s="152"/>
      <c r="E59" s="153"/>
      <c r="F59" s="53">
        <v>4</v>
      </c>
      <c r="G59" s="3">
        <v>0.2</v>
      </c>
      <c r="H59" s="16" t="str">
        <f t="shared" si="5"/>
        <v/>
      </c>
    </row>
    <row r="60" spans="2:8" ht="25" customHeight="1" x14ac:dyDescent="0.35">
      <c r="B60" s="14"/>
      <c r="C60" s="155" t="s">
        <v>12</v>
      </c>
      <c r="D60" s="156"/>
      <c r="E60" s="157"/>
      <c r="F60" s="4">
        <f>SUMPRODUCT(F55:F59,G55:G59)</f>
        <v>4</v>
      </c>
      <c r="G60" s="5">
        <f>SUM(G55:G59)</f>
        <v>1</v>
      </c>
      <c r="H60" s="15"/>
    </row>
    <row r="61" spans="2:8" ht="3" customHeight="1" x14ac:dyDescent="0.4">
      <c r="B61" s="14"/>
      <c r="C61" s="6"/>
      <c r="D61" s="6"/>
      <c r="E61" s="6"/>
      <c r="F61" s="7"/>
      <c r="G61" s="8"/>
      <c r="H61" s="15"/>
    </row>
    <row r="62" spans="2:8" ht="16" x14ac:dyDescent="0.4">
      <c r="B62" s="14"/>
      <c r="C62" s="9"/>
      <c r="D62" s="9"/>
      <c r="E62" s="9" t="s">
        <v>11</v>
      </c>
      <c r="F62" s="10">
        <f>IF(E54="",5+(F60-1)*(1-5)/(5-1),"Error")</f>
        <v>2</v>
      </c>
      <c r="G62" s="11">
        <f>F62</f>
        <v>2</v>
      </c>
      <c r="H62" s="15"/>
    </row>
    <row r="63" spans="2:8" ht="10.5" customHeight="1" x14ac:dyDescent="0.4">
      <c r="B63" s="14"/>
      <c r="C63" s="12"/>
      <c r="D63" s="12"/>
      <c r="E63" s="12"/>
      <c r="F63" s="12"/>
      <c r="G63" s="13" t="s">
        <v>13</v>
      </c>
      <c r="H63" s="15"/>
    </row>
    <row r="64" spans="2:8" ht="25.5" customHeight="1" x14ac:dyDescent="0.4">
      <c r="B64" s="14"/>
      <c r="C64" s="158" t="s">
        <v>5</v>
      </c>
      <c r="D64" s="158"/>
      <c r="E64" s="22" t="str">
        <f>IF(COUNTBLANK(H65:H69)=5,"","Error! Range of scores = 1,0 to 5,0")</f>
        <v/>
      </c>
      <c r="F64" s="23" t="s">
        <v>9</v>
      </c>
      <c r="G64" s="24" t="s">
        <v>8</v>
      </c>
      <c r="H64" s="15"/>
    </row>
    <row r="65" spans="2:8" ht="25" customHeight="1" x14ac:dyDescent="0.35">
      <c r="B65" s="14"/>
      <c r="C65" s="151" t="s">
        <v>111</v>
      </c>
      <c r="D65" s="152"/>
      <c r="E65" s="153"/>
      <c r="F65" s="53">
        <v>5</v>
      </c>
      <c r="G65" s="3">
        <v>0.15</v>
      </c>
      <c r="H65" s="16" t="str">
        <f>IF(OR(F65&lt;1,F65&gt;5,F65=""),"X","")</f>
        <v/>
      </c>
    </row>
    <row r="66" spans="2:8" ht="25" customHeight="1" x14ac:dyDescent="0.35">
      <c r="B66" s="14"/>
      <c r="C66" s="151" t="s">
        <v>112</v>
      </c>
      <c r="D66" s="152"/>
      <c r="E66" s="153"/>
      <c r="F66" s="53">
        <v>5</v>
      </c>
      <c r="G66" s="3">
        <v>0.15</v>
      </c>
      <c r="H66" s="16" t="str">
        <f t="shared" ref="H66:H69" si="6">IF(OR(F66&lt;1,F66&gt;5,F66=""),"X","")</f>
        <v/>
      </c>
    </row>
    <row r="67" spans="2:8" ht="25" customHeight="1" x14ac:dyDescent="0.35">
      <c r="B67" s="14"/>
      <c r="C67" s="151" t="s">
        <v>176</v>
      </c>
      <c r="D67" s="152"/>
      <c r="E67" s="153"/>
      <c r="F67" s="53">
        <v>5</v>
      </c>
      <c r="G67" s="3">
        <v>0.25</v>
      </c>
      <c r="H67" s="16" t="str">
        <f t="shared" si="6"/>
        <v/>
      </c>
    </row>
    <row r="68" spans="2:8" ht="25" customHeight="1" x14ac:dyDescent="0.35">
      <c r="B68" s="14"/>
      <c r="C68" s="151" t="s">
        <v>113</v>
      </c>
      <c r="D68" s="152"/>
      <c r="E68" s="153"/>
      <c r="F68" s="53">
        <v>5</v>
      </c>
      <c r="G68" s="3">
        <v>0.25</v>
      </c>
      <c r="H68" s="16" t="str">
        <f t="shared" si="6"/>
        <v/>
      </c>
    </row>
    <row r="69" spans="2:8" ht="25" customHeight="1" x14ac:dyDescent="0.35">
      <c r="B69" s="14"/>
      <c r="C69" s="154" t="s">
        <v>114</v>
      </c>
      <c r="D69" s="152"/>
      <c r="E69" s="153"/>
      <c r="F69" s="53">
        <v>5</v>
      </c>
      <c r="G69" s="3">
        <v>0.2</v>
      </c>
      <c r="H69" s="16" t="str">
        <f t="shared" si="6"/>
        <v/>
      </c>
    </row>
    <row r="70" spans="2:8" ht="25" customHeight="1" x14ac:dyDescent="0.35">
      <c r="B70" s="14"/>
      <c r="C70" s="155" t="s">
        <v>12</v>
      </c>
      <c r="D70" s="156"/>
      <c r="E70" s="157"/>
      <c r="F70" s="4">
        <f>SUMPRODUCT(F65:F69,G65:G69)</f>
        <v>5</v>
      </c>
      <c r="G70" s="5">
        <f>SUM(G65:G69)</f>
        <v>1</v>
      </c>
      <c r="H70" s="15"/>
    </row>
    <row r="71" spans="2:8" ht="3" customHeight="1" x14ac:dyDescent="0.4">
      <c r="B71" s="14"/>
      <c r="C71" s="6"/>
      <c r="D71" s="6"/>
      <c r="E71" s="6"/>
      <c r="F71" s="7"/>
      <c r="G71" s="8"/>
      <c r="H71" s="15"/>
    </row>
    <row r="72" spans="2:8" ht="16" x14ac:dyDescent="0.4">
      <c r="B72" s="14"/>
      <c r="C72" s="9"/>
      <c r="D72" s="9"/>
      <c r="E72" s="9" t="s">
        <v>11</v>
      </c>
      <c r="F72" s="10">
        <f>IF(E64="",5+(F70-1)*(1-5)/(5-1),"Error")</f>
        <v>1</v>
      </c>
      <c r="G72" s="11">
        <f>F72</f>
        <v>1</v>
      </c>
      <c r="H72" s="15"/>
    </row>
    <row r="73" spans="2:8" ht="10.5" customHeight="1" x14ac:dyDescent="0.4">
      <c r="B73" s="14"/>
      <c r="C73" s="12"/>
      <c r="D73" s="12"/>
      <c r="E73" s="12"/>
      <c r="F73" s="12"/>
      <c r="G73" s="13" t="s">
        <v>13</v>
      </c>
      <c r="H73" s="15"/>
    </row>
    <row r="74" spans="2:8" ht="25.5" customHeight="1" x14ac:dyDescent="0.4">
      <c r="B74" s="14"/>
      <c r="C74" s="158" t="s">
        <v>6</v>
      </c>
      <c r="D74" s="158"/>
      <c r="E74" s="22" t="str">
        <f>IF(COUNTBLANK(H75:H79)=5,"","Error! Range of scores = 1,0 to 5,0")</f>
        <v/>
      </c>
      <c r="F74" s="23" t="s">
        <v>9</v>
      </c>
      <c r="G74" s="24" t="s">
        <v>8</v>
      </c>
      <c r="H74" s="15"/>
    </row>
    <row r="75" spans="2:8" ht="25" customHeight="1" x14ac:dyDescent="0.35">
      <c r="B75" s="14"/>
      <c r="C75" s="151" t="s">
        <v>177</v>
      </c>
      <c r="D75" s="152"/>
      <c r="E75" s="153"/>
      <c r="F75" s="53">
        <v>2.5</v>
      </c>
      <c r="G75" s="3">
        <v>0.2</v>
      </c>
      <c r="H75" s="16" t="str">
        <f>IF(OR(F75&lt;1,F75&gt;5,F75=""),"X","")</f>
        <v/>
      </c>
    </row>
    <row r="76" spans="2:8" ht="25" customHeight="1" x14ac:dyDescent="0.35">
      <c r="B76" s="14"/>
      <c r="C76" s="151" t="s">
        <v>178</v>
      </c>
      <c r="D76" s="152"/>
      <c r="E76" s="153"/>
      <c r="F76" s="53">
        <v>2.5</v>
      </c>
      <c r="G76" s="3">
        <v>0.2</v>
      </c>
      <c r="H76" s="16" t="str">
        <f t="shared" ref="H76:H79" si="7">IF(OR(F76&lt;1,F76&gt;5,F76=""),"X","")</f>
        <v/>
      </c>
    </row>
    <row r="77" spans="2:8" ht="25" customHeight="1" x14ac:dyDescent="0.35">
      <c r="B77" s="14"/>
      <c r="C77" s="151" t="s">
        <v>32</v>
      </c>
      <c r="D77" s="152"/>
      <c r="E77" s="153"/>
      <c r="F77" s="53">
        <v>2.5</v>
      </c>
      <c r="G77" s="3">
        <v>0.2</v>
      </c>
      <c r="H77" s="16" t="str">
        <f t="shared" si="7"/>
        <v/>
      </c>
    </row>
    <row r="78" spans="2:8" ht="25" customHeight="1" x14ac:dyDescent="0.35">
      <c r="B78" s="14"/>
      <c r="C78" s="151" t="s">
        <v>34</v>
      </c>
      <c r="D78" s="152"/>
      <c r="E78" s="153"/>
      <c r="F78" s="53">
        <v>2.5</v>
      </c>
      <c r="G78" s="3">
        <v>0.2</v>
      </c>
      <c r="H78" s="16" t="str">
        <f t="shared" si="7"/>
        <v/>
      </c>
    </row>
    <row r="79" spans="2:8" ht="25" customHeight="1" x14ac:dyDescent="0.35">
      <c r="B79" s="14"/>
      <c r="C79" s="154" t="s">
        <v>33</v>
      </c>
      <c r="D79" s="152"/>
      <c r="E79" s="153"/>
      <c r="F79" s="53">
        <v>2.5</v>
      </c>
      <c r="G79" s="3">
        <v>0.2</v>
      </c>
      <c r="H79" s="16" t="str">
        <f t="shared" si="7"/>
        <v/>
      </c>
    </row>
    <row r="80" spans="2:8" ht="25" customHeight="1" x14ac:dyDescent="0.35">
      <c r="B80" s="14"/>
      <c r="C80" s="155" t="s">
        <v>12</v>
      </c>
      <c r="D80" s="156"/>
      <c r="E80" s="157"/>
      <c r="F80" s="4">
        <f>SUMPRODUCT(F75:F79,G75:G79)</f>
        <v>2.5</v>
      </c>
      <c r="G80" s="5">
        <f>SUM(G75:G79)</f>
        <v>1</v>
      </c>
      <c r="H80" s="15"/>
    </row>
    <row r="81" spans="2:8" ht="3" customHeight="1" x14ac:dyDescent="0.4">
      <c r="B81" s="14"/>
      <c r="C81" s="6"/>
      <c r="D81" s="6"/>
      <c r="E81" s="6"/>
      <c r="F81" s="7"/>
      <c r="G81" s="8"/>
      <c r="H81" s="15"/>
    </row>
    <row r="82" spans="2:8" ht="16" x14ac:dyDescent="0.4">
      <c r="B82" s="14"/>
      <c r="C82" s="9"/>
      <c r="D82" s="9"/>
      <c r="E82" s="9" t="s">
        <v>11</v>
      </c>
      <c r="F82" s="10">
        <f>IF(E74="",5+(F80-1)*(1-5)/(5-1),"Error")</f>
        <v>3.5</v>
      </c>
      <c r="G82" s="11">
        <f>F82</f>
        <v>3.5</v>
      </c>
      <c r="H82" s="15"/>
    </row>
    <row r="83" spans="2:8" ht="10.5" customHeight="1" x14ac:dyDescent="0.4">
      <c r="B83" s="14"/>
      <c r="C83" s="12"/>
      <c r="D83" s="12"/>
      <c r="E83" s="12"/>
      <c r="F83" s="12"/>
      <c r="G83" s="13" t="s">
        <v>13</v>
      </c>
      <c r="H83" s="15"/>
    </row>
    <row r="84" spans="2:8" ht="14.5" customHeight="1" thickBot="1" x14ac:dyDescent="0.45">
      <c r="B84" s="25"/>
      <c r="C84" s="150"/>
      <c r="D84" s="150"/>
      <c r="E84" s="31"/>
      <c r="F84" s="32"/>
      <c r="G84" s="33"/>
      <c r="H84" s="26"/>
    </row>
    <row r="85" spans="2:8" ht="40" customHeight="1" x14ac:dyDescent="0.35">
      <c r="B85" s="149" t="s">
        <v>162</v>
      </c>
      <c r="C85" s="149"/>
      <c r="D85" s="149"/>
      <c r="E85" s="149"/>
      <c r="F85" s="149"/>
      <c r="G85" s="149"/>
      <c r="H85" s="149"/>
    </row>
    <row r="86" spans="2:8" ht="51" customHeight="1" x14ac:dyDescent="0.35">
      <c r="C86" s="29"/>
    </row>
    <row r="90" spans="2:8" x14ac:dyDescent="0.35">
      <c r="C90" s="1"/>
    </row>
    <row r="91" spans="2:8" x14ac:dyDescent="0.35">
      <c r="C91" s="1"/>
    </row>
  </sheetData>
  <sheetProtection algorithmName="SHA-512" hashValue="qGIsO2EFFfowZV+t2HTGP7Jz3D/Itj9JBByD6ugO+BkYAS5x76lCMRELPMrql2le3zWOUnMxI0jk+kXdsAgV8w==" saltValue="7gzEtj7WuAuk9lJzVtgORg==" spinCount="100000" sheet="1" objects="1" scenarios="1"/>
  <mergeCells count="59">
    <mergeCell ref="C19:E19"/>
    <mergeCell ref="C20:E20"/>
    <mergeCell ref="C18:E18"/>
    <mergeCell ref="C5:E5"/>
    <mergeCell ref="C6:E6"/>
    <mergeCell ref="C7:E7"/>
    <mergeCell ref="C8:E8"/>
    <mergeCell ref="C9:E9"/>
    <mergeCell ref="C10:E10"/>
    <mergeCell ref="C4:D4"/>
    <mergeCell ref="C14:D14"/>
    <mergeCell ref="C15:E15"/>
    <mergeCell ref="C16:E16"/>
    <mergeCell ref="C17:E17"/>
    <mergeCell ref="C38:E38"/>
    <mergeCell ref="C24:D24"/>
    <mergeCell ref="C25:E25"/>
    <mergeCell ref="C26:E26"/>
    <mergeCell ref="C27:E27"/>
    <mergeCell ref="C28:E28"/>
    <mergeCell ref="C29:E29"/>
    <mergeCell ref="C30:E30"/>
    <mergeCell ref="C34:D34"/>
    <mergeCell ref="C35:E35"/>
    <mergeCell ref="C36:E36"/>
    <mergeCell ref="C37:E37"/>
    <mergeCell ref="C56:E56"/>
    <mergeCell ref="C39:E39"/>
    <mergeCell ref="C40:E40"/>
    <mergeCell ref="C44:D44"/>
    <mergeCell ref="C45:E45"/>
    <mergeCell ref="C46:E46"/>
    <mergeCell ref="C47:E47"/>
    <mergeCell ref="C48:E48"/>
    <mergeCell ref="C49:E49"/>
    <mergeCell ref="C50:E50"/>
    <mergeCell ref="C54:D54"/>
    <mergeCell ref="C55:E55"/>
    <mergeCell ref="C66:E66"/>
    <mergeCell ref="C67:E67"/>
    <mergeCell ref="C68:E68"/>
    <mergeCell ref="C69:E69"/>
    <mergeCell ref="C70:E70"/>
    <mergeCell ref="B3:H3"/>
    <mergeCell ref="B85:H85"/>
    <mergeCell ref="C84:D84"/>
    <mergeCell ref="C75:E75"/>
    <mergeCell ref="C76:E76"/>
    <mergeCell ref="C77:E77"/>
    <mergeCell ref="C78:E78"/>
    <mergeCell ref="C79:E79"/>
    <mergeCell ref="C80:E80"/>
    <mergeCell ref="C74:D74"/>
    <mergeCell ref="C57:E57"/>
    <mergeCell ref="C58:E58"/>
    <mergeCell ref="C59:E59"/>
    <mergeCell ref="C60:E60"/>
    <mergeCell ref="C64:D64"/>
    <mergeCell ref="C65:E65"/>
  </mergeCells>
  <conditionalFormatting sqref="G12">
    <cfRule type="dataBar" priority="16">
      <dataBar showValue="0">
        <cfvo type="num" val="1"/>
        <cfvo type="num" val="5"/>
        <color rgb="FF2FADCF"/>
      </dataBar>
      <extLst>
        <ext xmlns:x14="http://schemas.microsoft.com/office/spreadsheetml/2009/9/main" uri="{B025F937-C7B1-47D3-B67F-A62EFF666E3E}">
          <x14:id>{9048D76E-B0B3-495A-A2DA-6987783857C1}</x14:id>
        </ext>
      </extLst>
    </cfRule>
  </conditionalFormatting>
  <conditionalFormatting sqref="G22">
    <cfRule type="dataBar" priority="7">
      <dataBar showValue="0">
        <cfvo type="num" val="1"/>
        <cfvo type="num" val="5"/>
        <color rgb="FF2FADCF"/>
      </dataBar>
      <extLst>
        <ext xmlns:x14="http://schemas.microsoft.com/office/spreadsheetml/2009/9/main" uri="{B025F937-C7B1-47D3-B67F-A62EFF666E3E}">
          <x14:id>{E392D96A-4793-4969-BEC0-ACCD744CF7E1}</x14:id>
        </ext>
      </extLst>
    </cfRule>
  </conditionalFormatting>
  <conditionalFormatting sqref="G32">
    <cfRule type="dataBar" priority="6">
      <dataBar showValue="0">
        <cfvo type="num" val="1"/>
        <cfvo type="num" val="5"/>
        <color rgb="FF2FADCF"/>
      </dataBar>
      <extLst>
        <ext xmlns:x14="http://schemas.microsoft.com/office/spreadsheetml/2009/9/main" uri="{B025F937-C7B1-47D3-B67F-A62EFF666E3E}">
          <x14:id>{D724242D-6A15-45FC-8485-8FCBEEA86775}</x14:id>
        </ext>
      </extLst>
    </cfRule>
  </conditionalFormatting>
  <conditionalFormatting sqref="G42">
    <cfRule type="dataBar" priority="5">
      <dataBar showValue="0">
        <cfvo type="num" val="1"/>
        <cfvo type="num" val="5"/>
        <color rgb="FF2FADCF"/>
      </dataBar>
      <extLst>
        <ext xmlns:x14="http://schemas.microsoft.com/office/spreadsheetml/2009/9/main" uri="{B025F937-C7B1-47D3-B67F-A62EFF666E3E}">
          <x14:id>{423DA1E1-4E37-4D5D-92E4-FD0663A16C2D}</x14:id>
        </ext>
      </extLst>
    </cfRule>
  </conditionalFormatting>
  <conditionalFormatting sqref="G52">
    <cfRule type="dataBar" priority="4">
      <dataBar showValue="0">
        <cfvo type="num" val="1"/>
        <cfvo type="num" val="5"/>
        <color rgb="FF2FADCF"/>
      </dataBar>
      <extLst>
        <ext xmlns:x14="http://schemas.microsoft.com/office/spreadsheetml/2009/9/main" uri="{B025F937-C7B1-47D3-B67F-A62EFF666E3E}">
          <x14:id>{D7C7083B-E54D-4C28-AF1D-D57B5419FCBA}</x14:id>
        </ext>
      </extLst>
    </cfRule>
  </conditionalFormatting>
  <conditionalFormatting sqref="G62">
    <cfRule type="dataBar" priority="3">
      <dataBar showValue="0">
        <cfvo type="num" val="1"/>
        <cfvo type="num" val="5"/>
        <color rgb="FF2FADCF"/>
      </dataBar>
      <extLst>
        <ext xmlns:x14="http://schemas.microsoft.com/office/spreadsheetml/2009/9/main" uri="{B025F937-C7B1-47D3-B67F-A62EFF666E3E}">
          <x14:id>{D8E2F52C-47DE-4518-A9B5-3E084531B72A}</x14:id>
        </ext>
      </extLst>
    </cfRule>
  </conditionalFormatting>
  <conditionalFormatting sqref="G72">
    <cfRule type="dataBar" priority="2">
      <dataBar showValue="0">
        <cfvo type="num" val="1"/>
        <cfvo type="num" val="5"/>
        <color rgb="FF2FADCF"/>
      </dataBar>
      <extLst>
        <ext xmlns:x14="http://schemas.microsoft.com/office/spreadsheetml/2009/9/main" uri="{B025F937-C7B1-47D3-B67F-A62EFF666E3E}">
          <x14:id>{4317EDB6-4ABF-4EA6-9348-4E05310F8D0F}</x14:id>
        </ext>
      </extLst>
    </cfRule>
  </conditionalFormatting>
  <conditionalFormatting sqref="G82">
    <cfRule type="dataBar" priority="1">
      <dataBar showValue="0">
        <cfvo type="num" val="1"/>
        <cfvo type="num" val="5"/>
        <color rgb="FF2FADCF"/>
      </dataBar>
      <extLst>
        <ext xmlns:x14="http://schemas.microsoft.com/office/spreadsheetml/2009/9/main" uri="{B025F937-C7B1-47D3-B67F-A62EFF666E3E}">
          <x14:id>{A18709FE-6592-4781-85E7-4EA1EA4F6552}</x14:id>
        </ext>
      </extLst>
    </cfRule>
  </conditionalFormatting>
  <dataValidations count="1">
    <dataValidation type="decimal" allowBlank="1" showInputMessage="1" showErrorMessage="1" sqref="F5:F9 F15:F19 F25:F29 F35:F39 F45:F49 F55:F59 F65:F69 F75:F79" xr:uid="{B3724454-29C6-4048-AF4B-3D2AE2880D1B}">
      <formula1>0.999</formula1>
      <formula2>5.01</formula2>
    </dataValidation>
  </dataValidations>
  <pageMargins left="0.25" right="0.25" top="0.75" bottom="0.75" header="0.3" footer="0.3"/>
  <pageSetup paperSize="9" scale="79" fitToHeight="0" orientation="portrait" r:id="rId1"/>
  <rowBreaks count="1" manualBreakCount="1">
    <brk id="43" max="7" man="1"/>
  </rowBreaks>
  <ignoredErrors>
    <ignoredError sqref="F10" formulaRange="1"/>
  </ignoredErrors>
  <drawing r:id="rId2"/>
  <extLst>
    <ext xmlns:x14="http://schemas.microsoft.com/office/spreadsheetml/2009/9/main" uri="{78C0D931-6437-407d-A8EE-F0AAD7539E65}">
      <x14:conditionalFormattings>
        <x14:conditionalFormatting xmlns:xm="http://schemas.microsoft.com/office/excel/2006/main">
          <x14:cfRule type="dataBar" id="{9048D76E-B0B3-495A-A2DA-6987783857C1}">
            <x14:dataBar minLength="0" maxLength="100" gradient="0">
              <x14:cfvo type="num">
                <xm:f>1</xm:f>
              </x14:cfvo>
              <x14:cfvo type="num">
                <xm:f>5</xm:f>
              </x14:cfvo>
              <x14:negativeFillColor rgb="FFFF0000"/>
              <x14:axisColor rgb="FF000000"/>
            </x14:dataBar>
          </x14:cfRule>
          <xm:sqref>G12</xm:sqref>
        </x14:conditionalFormatting>
        <x14:conditionalFormatting xmlns:xm="http://schemas.microsoft.com/office/excel/2006/main">
          <x14:cfRule type="dataBar" id="{E392D96A-4793-4969-BEC0-ACCD744CF7E1}">
            <x14:dataBar minLength="0" maxLength="100" gradient="0">
              <x14:cfvo type="num">
                <xm:f>1</xm:f>
              </x14:cfvo>
              <x14:cfvo type="num">
                <xm:f>5</xm:f>
              </x14:cfvo>
              <x14:negativeFillColor rgb="FFFF0000"/>
              <x14:axisColor rgb="FF000000"/>
            </x14:dataBar>
          </x14:cfRule>
          <xm:sqref>G22</xm:sqref>
        </x14:conditionalFormatting>
        <x14:conditionalFormatting xmlns:xm="http://schemas.microsoft.com/office/excel/2006/main">
          <x14:cfRule type="dataBar" id="{D724242D-6A15-45FC-8485-8FCBEEA86775}">
            <x14:dataBar minLength="0" maxLength="100" gradient="0">
              <x14:cfvo type="num">
                <xm:f>1</xm:f>
              </x14:cfvo>
              <x14:cfvo type="num">
                <xm:f>5</xm:f>
              </x14:cfvo>
              <x14:negativeFillColor rgb="FFFF0000"/>
              <x14:axisColor rgb="FF000000"/>
            </x14:dataBar>
          </x14:cfRule>
          <xm:sqref>G32</xm:sqref>
        </x14:conditionalFormatting>
        <x14:conditionalFormatting xmlns:xm="http://schemas.microsoft.com/office/excel/2006/main">
          <x14:cfRule type="dataBar" id="{423DA1E1-4E37-4D5D-92E4-FD0663A16C2D}">
            <x14:dataBar minLength="0" maxLength="100" gradient="0">
              <x14:cfvo type="num">
                <xm:f>1</xm:f>
              </x14:cfvo>
              <x14:cfvo type="num">
                <xm:f>5</xm:f>
              </x14:cfvo>
              <x14:negativeFillColor rgb="FFFF0000"/>
              <x14:axisColor rgb="FF000000"/>
            </x14:dataBar>
          </x14:cfRule>
          <xm:sqref>G42</xm:sqref>
        </x14:conditionalFormatting>
        <x14:conditionalFormatting xmlns:xm="http://schemas.microsoft.com/office/excel/2006/main">
          <x14:cfRule type="dataBar" id="{D7C7083B-E54D-4C28-AF1D-D57B5419FCBA}">
            <x14:dataBar minLength="0" maxLength="100" gradient="0">
              <x14:cfvo type="num">
                <xm:f>1</xm:f>
              </x14:cfvo>
              <x14:cfvo type="num">
                <xm:f>5</xm:f>
              </x14:cfvo>
              <x14:negativeFillColor rgb="FFFF0000"/>
              <x14:axisColor rgb="FF000000"/>
            </x14:dataBar>
          </x14:cfRule>
          <xm:sqref>G52</xm:sqref>
        </x14:conditionalFormatting>
        <x14:conditionalFormatting xmlns:xm="http://schemas.microsoft.com/office/excel/2006/main">
          <x14:cfRule type="dataBar" id="{D8E2F52C-47DE-4518-A9B5-3E084531B72A}">
            <x14:dataBar minLength="0" maxLength="100" gradient="0">
              <x14:cfvo type="num">
                <xm:f>1</xm:f>
              </x14:cfvo>
              <x14:cfvo type="num">
                <xm:f>5</xm:f>
              </x14:cfvo>
              <x14:negativeFillColor rgb="FFFF0000"/>
              <x14:axisColor rgb="FF000000"/>
            </x14:dataBar>
          </x14:cfRule>
          <xm:sqref>G62</xm:sqref>
        </x14:conditionalFormatting>
        <x14:conditionalFormatting xmlns:xm="http://schemas.microsoft.com/office/excel/2006/main">
          <x14:cfRule type="dataBar" id="{4317EDB6-4ABF-4EA6-9348-4E05310F8D0F}">
            <x14:dataBar minLength="0" maxLength="100" gradient="0">
              <x14:cfvo type="num">
                <xm:f>1</xm:f>
              </x14:cfvo>
              <x14:cfvo type="num">
                <xm:f>5</xm:f>
              </x14:cfvo>
              <x14:negativeFillColor rgb="FFFF0000"/>
              <x14:axisColor rgb="FF000000"/>
            </x14:dataBar>
          </x14:cfRule>
          <xm:sqref>G72</xm:sqref>
        </x14:conditionalFormatting>
        <x14:conditionalFormatting xmlns:xm="http://schemas.microsoft.com/office/excel/2006/main">
          <x14:cfRule type="dataBar" id="{A18709FE-6592-4781-85E7-4EA1EA4F6552}">
            <x14:dataBar minLength="0" maxLength="100" gradient="0">
              <x14:cfvo type="num">
                <xm:f>1</xm:f>
              </x14:cfvo>
              <x14:cfvo type="num">
                <xm:f>5</xm:f>
              </x14:cfvo>
              <x14:negativeFillColor rgb="FFFF0000"/>
              <x14:axisColor rgb="FF000000"/>
            </x14:dataBar>
          </x14:cfRule>
          <xm:sqref>G82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A18F4-22DE-4B02-8B82-70454A47BF0A}">
  <sheetPr codeName="Tabelle4">
    <pageSetUpPr fitToPage="1"/>
  </sheetPr>
  <dimension ref="B1:K81"/>
  <sheetViews>
    <sheetView showGridLines="0" showRowColHeaders="0" zoomScaleNormal="100" workbookViewId="0">
      <pane ySplit="3" topLeftCell="A4" activePane="bottomLeft" state="frozen"/>
      <selection activeCell="C8" sqref="C8:K8"/>
      <selection pane="bottomLeft" activeCell="J8" sqref="J8"/>
    </sheetView>
  </sheetViews>
  <sheetFormatPr baseColWidth="10" defaultRowHeight="14.5" x14ac:dyDescent="0.35"/>
  <cols>
    <col min="1" max="1" width="0.7265625" customWidth="1"/>
    <col min="2" max="2" width="2.6328125" customWidth="1"/>
    <col min="3" max="5" width="33.54296875" customWidth="1"/>
    <col min="6" max="6" width="5.6328125" customWidth="1"/>
    <col min="7" max="7" width="11.26953125" customWidth="1"/>
    <col min="8" max="8" width="2.6328125" customWidth="1"/>
    <col min="9" max="9" width="0.7265625" customWidth="1"/>
  </cols>
  <sheetData>
    <row r="1" spans="2:8" ht="6" customHeight="1" x14ac:dyDescent="0.35"/>
    <row r="2" spans="2:8" ht="43.5" customHeight="1" x14ac:dyDescent="0.4">
      <c r="C2" s="27"/>
      <c r="D2" s="30"/>
      <c r="G2" s="28"/>
      <c r="H2" s="36" t="s">
        <v>36</v>
      </c>
    </row>
    <row r="3" spans="2:8" ht="15" customHeight="1" thickBot="1" x14ac:dyDescent="0.4">
      <c r="B3" s="148" t="s">
        <v>163</v>
      </c>
      <c r="C3" s="148"/>
      <c r="D3" s="148"/>
      <c r="E3" s="148"/>
      <c r="F3" s="148"/>
      <c r="G3" s="148"/>
      <c r="H3" s="148"/>
    </row>
    <row r="4" spans="2:8" ht="25.5" customHeight="1" x14ac:dyDescent="0.4">
      <c r="B4" s="17"/>
      <c r="C4" s="159" t="s">
        <v>65</v>
      </c>
      <c r="D4" s="159"/>
      <c r="E4" s="18" t="str">
        <f>IF(COUNTBLANK(H5:H9)=5,"","Error! Range of scores = 1,0 to 5,0")</f>
        <v/>
      </c>
      <c r="F4" s="19" t="s">
        <v>9</v>
      </c>
      <c r="G4" s="20" t="s">
        <v>8</v>
      </c>
      <c r="H4" s="21"/>
    </row>
    <row r="5" spans="2:8" ht="25" customHeight="1" x14ac:dyDescent="0.35">
      <c r="B5" s="14"/>
      <c r="C5" s="151" t="s">
        <v>179</v>
      </c>
      <c r="D5" s="152"/>
      <c r="E5" s="153"/>
      <c r="F5" s="2">
        <v>5</v>
      </c>
      <c r="G5" s="3">
        <v>0.15</v>
      </c>
      <c r="H5" s="16" t="str">
        <f>IF(OR(F5&lt;1,F5&gt;5,F5=""),"X","")</f>
        <v/>
      </c>
    </row>
    <row r="6" spans="2:8" ht="25" customHeight="1" x14ac:dyDescent="0.35">
      <c r="B6" s="14"/>
      <c r="C6" s="151" t="s">
        <v>99</v>
      </c>
      <c r="D6" s="152"/>
      <c r="E6" s="153"/>
      <c r="F6" s="2">
        <v>4</v>
      </c>
      <c r="G6" s="3">
        <v>0.2</v>
      </c>
      <c r="H6" s="16" t="str">
        <f t="shared" ref="H6:H9" si="0">IF(OR(F6&lt;1,F6&gt;5,F6=""),"X","")</f>
        <v/>
      </c>
    </row>
    <row r="7" spans="2:8" ht="25" customHeight="1" x14ac:dyDescent="0.35">
      <c r="B7" s="14"/>
      <c r="C7" s="151" t="s">
        <v>250</v>
      </c>
      <c r="D7" s="152"/>
      <c r="E7" s="153"/>
      <c r="F7" s="2">
        <v>3</v>
      </c>
      <c r="G7" s="3">
        <v>0.2</v>
      </c>
      <c r="H7" s="16" t="str">
        <f t="shared" si="0"/>
        <v/>
      </c>
    </row>
    <row r="8" spans="2:8" ht="25" customHeight="1" x14ac:dyDescent="0.35">
      <c r="B8" s="14"/>
      <c r="C8" s="151" t="s">
        <v>106</v>
      </c>
      <c r="D8" s="152"/>
      <c r="E8" s="153"/>
      <c r="F8" s="2">
        <v>2</v>
      </c>
      <c r="G8" s="3">
        <v>0.2</v>
      </c>
      <c r="H8" s="16" t="str">
        <f t="shared" si="0"/>
        <v/>
      </c>
    </row>
    <row r="9" spans="2:8" ht="25" customHeight="1" x14ac:dyDescent="0.35">
      <c r="B9" s="14"/>
      <c r="C9" s="151" t="s">
        <v>105</v>
      </c>
      <c r="D9" s="152"/>
      <c r="E9" s="153"/>
      <c r="F9" s="2">
        <v>1</v>
      </c>
      <c r="G9" s="3">
        <v>0.25</v>
      </c>
      <c r="H9" s="16" t="str">
        <f t="shared" si="0"/>
        <v/>
      </c>
    </row>
    <row r="10" spans="2:8" ht="25" customHeight="1" x14ac:dyDescent="0.35">
      <c r="B10" s="14"/>
      <c r="C10" s="155" t="s">
        <v>12</v>
      </c>
      <c r="D10" s="156"/>
      <c r="E10" s="157"/>
      <c r="F10" s="4">
        <f>SUMPRODUCT(F5:F9,G5:G9)</f>
        <v>2.8000000000000003</v>
      </c>
      <c r="G10" s="5">
        <f>SUM(G5:G9)</f>
        <v>1</v>
      </c>
      <c r="H10" s="15"/>
    </row>
    <row r="11" spans="2:8" ht="3" customHeight="1" x14ac:dyDescent="0.4">
      <c r="B11" s="14"/>
      <c r="C11" s="6"/>
      <c r="D11" s="6"/>
      <c r="E11" s="6"/>
      <c r="F11" s="7"/>
      <c r="G11" s="8"/>
      <c r="H11" s="15"/>
    </row>
    <row r="12" spans="2:8" ht="16" x14ac:dyDescent="0.4">
      <c r="B12" s="14"/>
      <c r="C12" s="9"/>
      <c r="D12" s="9"/>
      <c r="E12" s="9" t="s">
        <v>11</v>
      </c>
      <c r="F12" s="10">
        <f>IF(E4="",5+(F10-1)*(1-5)/(5-1),"Error")</f>
        <v>3.1999999999999997</v>
      </c>
      <c r="G12" s="11">
        <f>F12</f>
        <v>3.1999999999999997</v>
      </c>
      <c r="H12" s="15"/>
    </row>
    <row r="13" spans="2:8" ht="10.5" customHeight="1" x14ac:dyDescent="0.4">
      <c r="B13" s="14"/>
      <c r="C13" s="12"/>
      <c r="D13" s="12"/>
      <c r="E13" s="12"/>
      <c r="F13" s="12"/>
      <c r="G13" s="13" t="s">
        <v>13</v>
      </c>
      <c r="H13" s="15"/>
    </row>
    <row r="14" spans="2:8" ht="25.5" customHeight="1" x14ac:dyDescent="0.4">
      <c r="B14" s="14"/>
      <c r="C14" s="158" t="s">
        <v>66</v>
      </c>
      <c r="D14" s="158"/>
      <c r="E14" s="22" t="str">
        <f>IF(COUNTBLANK(H15:H19)=5,"","Error! Range of scores = 1,0 to 5,0")</f>
        <v/>
      </c>
      <c r="F14" s="23" t="s">
        <v>9</v>
      </c>
      <c r="G14" s="24" t="s">
        <v>8</v>
      </c>
      <c r="H14" s="15"/>
    </row>
    <row r="15" spans="2:8" ht="25" customHeight="1" x14ac:dyDescent="0.35">
      <c r="B15" s="14"/>
      <c r="C15" s="151" t="s">
        <v>180</v>
      </c>
      <c r="D15" s="152"/>
      <c r="E15" s="153"/>
      <c r="F15" s="2">
        <v>1</v>
      </c>
      <c r="G15" s="3">
        <v>0.2</v>
      </c>
      <c r="H15" s="16" t="str">
        <f>IF(OR(F15&lt;1,F15&gt;5,F15=""),"X","")</f>
        <v/>
      </c>
    </row>
    <row r="16" spans="2:8" ht="25" customHeight="1" x14ac:dyDescent="0.35">
      <c r="B16" s="14"/>
      <c r="C16" s="151" t="s">
        <v>181</v>
      </c>
      <c r="D16" s="152"/>
      <c r="E16" s="153"/>
      <c r="F16" s="2">
        <v>2</v>
      </c>
      <c r="G16" s="3">
        <v>0.2</v>
      </c>
      <c r="H16" s="16" t="str">
        <f t="shared" ref="H16:H19" si="1">IF(OR(F16&lt;1,F16&gt;5,F16=""),"X","")</f>
        <v/>
      </c>
    </row>
    <row r="17" spans="2:11" ht="25" customHeight="1" x14ac:dyDescent="0.35">
      <c r="B17" s="14"/>
      <c r="C17" s="151" t="s">
        <v>182</v>
      </c>
      <c r="D17" s="152"/>
      <c r="E17" s="153"/>
      <c r="F17" s="2">
        <v>3</v>
      </c>
      <c r="G17" s="3">
        <v>0.2</v>
      </c>
      <c r="H17" s="16" t="str">
        <f t="shared" si="1"/>
        <v/>
      </c>
    </row>
    <row r="18" spans="2:11" ht="25" customHeight="1" x14ac:dyDescent="0.35">
      <c r="B18" s="14"/>
      <c r="C18" s="151" t="s">
        <v>100</v>
      </c>
      <c r="D18" s="152"/>
      <c r="E18" s="153"/>
      <c r="F18" s="2">
        <v>4</v>
      </c>
      <c r="G18" s="3">
        <v>0.2</v>
      </c>
      <c r="H18" s="16" t="str">
        <f t="shared" si="1"/>
        <v/>
      </c>
    </row>
    <row r="19" spans="2:11" ht="25" customHeight="1" x14ac:dyDescent="0.35">
      <c r="B19" s="14"/>
      <c r="C19" s="151" t="s">
        <v>183</v>
      </c>
      <c r="D19" s="152"/>
      <c r="E19" s="153"/>
      <c r="F19" s="2">
        <v>5</v>
      </c>
      <c r="G19" s="3">
        <v>0.2</v>
      </c>
      <c r="H19" s="16" t="str">
        <f t="shared" si="1"/>
        <v/>
      </c>
    </row>
    <row r="20" spans="2:11" ht="25" customHeight="1" x14ac:dyDescent="0.35">
      <c r="B20" s="14"/>
      <c r="C20" s="155" t="s">
        <v>12</v>
      </c>
      <c r="D20" s="156"/>
      <c r="E20" s="157"/>
      <c r="F20" s="4">
        <f>SUMPRODUCT(F15:F19,G15:G19)</f>
        <v>3</v>
      </c>
      <c r="G20" s="5">
        <f>SUM(G15:G19)</f>
        <v>1</v>
      </c>
      <c r="H20" s="15"/>
    </row>
    <row r="21" spans="2:11" ht="3" customHeight="1" x14ac:dyDescent="0.4">
      <c r="B21" s="14"/>
      <c r="C21" s="6"/>
      <c r="D21" s="6"/>
      <c r="E21" s="6"/>
      <c r="F21" s="7"/>
      <c r="G21" s="8"/>
      <c r="H21" s="15"/>
      <c r="K21" t="s">
        <v>71</v>
      </c>
    </row>
    <row r="22" spans="2:11" ht="16" x14ac:dyDescent="0.4">
      <c r="B22" s="14"/>
      <c r="C22" s="9"/>
      <c r="D22" s="9"/>
      <c r="E22" s="9" t="s">
        <v>11</v>
      </c>
      <c r="F22" s="10">
        <f>IF(E14="",5+(F20-1)*(1-5)/(5-1),"Error")</f>
        <v>3</v>
      </c>
      <c r="G22" s="11">
        <f>F22</f>
        <v>3</v>
      </c>
      <c r="H22" s="15"/>
    </row>
    <row r="23" spans="2:11" ht="10.5" customHeight="1" x14ac:dyDescent="0.4">
      <c r="B23" s="14"/>
      <c r="C23" s="12"/>
      <c r="D23" s="12"/>
      <c r="E23" s="12"/>
      <c r="F23" s="12"/>
      <c r="G23" s="13" t="s">
        <v>13</v>
      </c>
      <c r="H23" s="15"/>
    </row>
    <row r="24" spans="2:11" ht="25.5" customHeight="1" x14ac:dyDescent="0.4">
      <c r="B24" s="14"/>
      <c r="C24" s="158" t="s">
        <v>67</v>
      </c>
      <c r="D24" s="158"/>
      <c r="E24" s="22" t="str">
        <f>IF(COUNTBLANK(H25:H29)=5,"","Error! Range of scores = 1,0 to 5,0")</f>
        <v/>
      </c>
      <c r="F24" s="23" t="s">
        <v>9</v>
      </c>
      <c r="G24" s="24" t="s">
        <v>8</v>
      </c>
      <c r="H24" s="15"/>
    </row>
    <row r="25" spans="2:11" ht="25" customHeight="1" x14ac:dyDescent="0.35">
      <c r="B25" s="14"/>
      <c r="C25" s="151" t="s">
        <v>184</v>
      </c>
      <c r="D25" s="152"/>
      <c r="E25" s="153"/>
      <c r="F25" s="53">
        <v>5</v>
      </c>
      <c r="G25" s="3">
        <v>0.15</v>
      </c>
      <c r="H25" s="16" t="str">
        <f>IF(OR(F25&lt;1,F25&gt;5,F25=""),"X","")</f>
        <v/>
      </c>
    </row>
    <row r="26" spans="2:11" ht="25" customHeight="1" x14ac:dyDescent="0.35">
      <c r="B26" s="14"/>
      <c r="C26" s="151" t="s">
        <v>101</v>
      </c>
      <c r="D26" s="152"/>
      <c r="E26" s="153"/>
      <c r="F26" s="53">
        <v>5</v>
      </c>
      <c r="G26" s="3">
        <v>0.15</v>
      </c>
      <c r="H26" s="16" t="str">
        <f t="shared" ref="H26:H29" si="2">IF(OR(F26&lt;1,F26&gt;5,F26=""),"X","")</f>
        <v/>
      </c>
    </row>
    <row r="27" spans="2:11" ht="25" customHeight="1" x14ac:dyDescent="0.35">
      <c r="B27" s="14"/>
      <c r="C27" s="151" t="s">
        <v>185</v>
      </c>
      <c r="D27" s="152"/>
      <c r="E27" s="153"/>
      <c r="F27" s="53">
        <v>5</v>
      </c>
      <c r="G27" s="3">
        <v>0.2</v>
      </c>
      <c r="H27" s="16" t="str">
        <f t="shared" si="2"/>
        <v/>
      </c>
    </row>
    <row r="28" spans="2:11" ht="25" customHeight="1" x14ac:dyDescent="0.35">
      <c r="B28" s="14"/>
      <c r="C28" s="151" t="s">
        <v>187</v>
      </c>
      <c r="D28" s="152"/>
      <c r="E28" s="153"/>
      <c r="F28" s="53">
        <v>5</v>
      </c>
      <c r="G28" s="3">
        <v>0.2</v>
      </c>
      <c r="H28" s="16" t="str">
        <f t="shared" si="2"/>
        <v/>
      </c>
    </row>
    <row r="29" spans="2:11" ht="25" customHeight="1" x14ac:dyDescent="0.35">
      <c r="B29" s="14"/>
      <c r="C29" s="151" t="s">
        <v>186</v>
      </c>
      <c r="D29" s="152"/>
      <c r="E29" s="153"/>
      <c r="F29" s="53">
        <v>5</v>
      </c>
      <c r="G29" s="3">
        <v>0.30000000000000004</v>
      </c>
      <c r="H29" s="16" t="str">
        <f t="shared" si="2"/>
        <v/>
      </c>
    </row>
    <row r="30" spans="2:11" ht="25" customHeight="1" x14ac:dyDescent="0.35">
      <c r="B30" s="14"/>
      <c r="C30" s="155" t="s">
        <v>12</v>
      </c>
      <c r="D30" s="156"/>
      <c r="E30" s="157"/>
      <c r="F30" s="4">
        <f>SUMPRODUCT(F25:F29,G25:G29)</f>
        <v>5</v>
      </c>
      <c r="G30" s="5">
        <f>SUM(G25:G29)</f>
        <v>1</v>
      </c>
      <c r="H30" s="15"/>
    </row>
    <row r="31" spans="2:11" ht="3" customHeight="1" x14ac:dyDescent="0.4">
      <c r="B31" s="14"/>
      <c r="C31" s="6"/>
      <c r="D31" s="6"/>
      <c r="E31" s="6"/>
      <c r="F31" s="7"/>
      <c r="G31" s="8"/>
      <c r="H31" s="15"/>
    </row>
    <row r="32" spans="2:11" ht="16" x14ac:dyDescent="0.4">
      <c r="B32" s="14"/>
      <c r="C32" s="9"/>
      <c r="D32" s="9"/>
      <c r="E32" s="9" t="s">
        <v>11</v>
      </c>
      <c r="F32" s="10">
        <f>IF(E24="",5+(F30-1)*(1-5)/(5-1),"Error")</f>
        <v>1</v>
      </c>
      <c r="G32" s="11">
        <f>F32</f>
        <v>1</v>
      </c>
      <c r="H32" s="15"/>
    </row>
    <row r="33" spans="2:8" ht="10.5" customHeight="1" x14ac:dyDescent="0.4">
      <c r="B33" s="14"/>
      <c r="C33" s="12"/>
      <c r="D33" s="12"/>
      <c r="E33" s="12"/>
      <c r="F33" s="12"/>
      <c r="G33" s="13" t="s">
        <v>13</v>
      </c>
      <c r="H33" s="15"/>
    </row>
    <row r="34" spans="2:8" ht="25.5" customHeight="1" x14ac:dyDescent="0.4">
      <c r="B34" s="14"/>
      <c r="C34" s="158" t="s">
        <v>68</v>
      </c>
      <c r="D34" s="158"/>
      <c r="E34" s="22" t="str">
        <f>IF(COUNTBLANK(H35:H39)=5,"","Error! Range of scores = 1,0 to 5,0")</f>
        <v/>
      </c>
      <c r="F34" s="23" t="s">
        <v>9</v>
      </c>
      <c r="G34" s="24" t="s">
        <v>8</v>
      </c>
      <c r="H34" s="15"/>
    </row>
    <row r="35" spans="2:8" ht="25" customHeight="1" x14ac:dyDescent="0.35">
      <c r="B35" s="14"/>
      <c r="C35" s="151" t="s">
        <v>188</v>
      </c>
      <c r="D35" s="152"/>
      <c r="E35" s="153"/>
      <c r="F35" s="53">
        <v>4</v>
      </c>
      <c r="G35" s="3">
        <v>0.15</v>
      </c>
      <c r="H35" s="16" t="str">
        <f>IF(OR(F35&lt;1,F35&gt;5,F35=""),"X","")</f>
        <v/>
      </c>
    </row>
    <row r="36" spans="2:8" ht="25" customHeight="1" x14ac:dyDescent="0.35">
      <c r="B36" s="14"/>
      <c r="C36" s="151" t="s">
        <v>102</v>
      </c>
      <c r="D36" s="152"/>
      <c r="E36" s="153"/>
      <c r="F36" s="53">
        <v>4</v>
      </c>
      <c r="G36" s="3">
        <v>0.15</v>
      </c>
      <c r="H36" s="16" t="str">
        <f t="shared" ref="H36:H39" si="3">IF(OR(F36&lt;1,F36&gt;5,F36=""),"X","")</f>
        <v/>
      </c>
    </row>
    <row r="37" spans="2:8" ht="25" customHeight="1" x14ac:dyDescent="0.35">
      <c r="B37" s="14"/>
      <c r="C37" s="151" t="s">
        <v>104</v>
      </c>
      <c r="D37" s="152"/>
      <c r="E37" s="153"/>
      <c r="F37" s="53">
        <v>4</v>
      </c>
      <c r="G37" s="3">
        <v>0.2</v>
      </c>
      <c r="H37" s="16" t="str">
        <f t="shared" si="3"/>
        <v/>
      </c>
    </row>
    <row r="38" spans="2:8" ht="25" customHeight="1" x14ac:dyDescent="0.35">
      <c r="B38" s="14"/>
      <c r="C38" s="151" t="s">
        <v>189</v>
      </c>
      <c r="D38" s="152"/>
      <c r="E38" s="153"/>
      <c r="F38" s="53">
        <v>4</v>
      </c>
      <c r="G38" s="3">
        <v>0.25</v>
      </c>
      <c r="H38" s="16" t="str">
        <f t="shared" si="3"/>
        <v/>
      </c>
    </row>
    <row r="39" spans="2:8" ht="25" customHeight="1" x14ac:dyDescent="0.35">
      <c r="B39" s="14"/>
      <c r="C39" s="151" t="s">
        <v>103</v>
      </c>
      <c r="D39" s="152"/>
      <c r="E39" s="153"/>
      <c r="F39" s="53">
        <v>4</v>
      </c>
      <c r="G39" s="3">
        <v>0.25</v>
      </c>
      <c r="H39" s="16" t="str">
        <f t="shared" si="3"/>
        <v/>
      </c>
    </row>
    <row r="40" spans="2:8" ht="25" customHeight="1" x14ac:dyDescent="0.35">
      <c r="B40" s="14"/>
      <c r="C40" s="155" t="s">
        <v>12</v>
      </c>
      <c r="D40" s="156"/>
      <c r="E40" s="157"/>
      <c r="F40" s="4">
        <f>SUMPRODUCT(F35:F39,G35:G39)</f>
        <v>4</v>
      </c>
      <c r="G40" s="5">
        <f>SUM(G35:G39)</f>
        <v>1</v>
      </c>
      <c r="H40" s="15"/>
    </row>
    <row r="41" spans="2:8" ht="3" customHeight="1" x14ac:dyDescent="0.4">
      <c r="B41" s="14"/>
      <c r="C41" s="6"/>
      <c r="D41" s="6"/>
      <c r="E41" s="6"/>
      <c r="F41" s="7"/>
      <c r="G41" s="8"/>
      <c r="H41" s="15"/>
    </row>
    <row r="42" spans="2:8" ht="16" x14ac:dyDescent="0.4">
      <c r="B42" s="14"/>
      <c r="C42" s="9"/>
      <c r="D42" s="9"/>
      <c r="E42" s="9" t="s">
        <v>11</v>
      </c>
      <c r="F42" s="10">
        <f>IF(E34="",5+(F40-1)*(1-5)/(5-1),"Error")</f>
        <v>2</v>
      </c>
      <c r="G42" s="11">
        <f>F42</f>
        <v>2</v>
      </c>
      <c r="H42" s="15"/>
    </row>
    <row r="43" spans="2:8" ht="10.5" customHeight="1" x14ac:dyDescent="0.4">
      <c r="B43" s="14"/>
      <c r="C43" s="12"/>
      <c r="D43" s="12"/>
      <c r="E43" s="12"/>
      <c r="F43" s="12"/>
      <c r="G43" s="13" t="s">
        <v>13</v>
      </c>
      <c r="H43" s="15"/>
    </row>
    <row r="44" spans="2:8" ht="25.5" customHeight="1" x14ac:dyDescent="0.4">
      <c r="B44" s="14"/>
      <c r="C44" s="158" t="s">
        <v>69</v>
      </c>
      <c r="D44" s="158"/>
      <c r="E44" s="22" t="str">
        <f>IF(COUNTBLANK(H45:H49)=5,"","Error! Range of scores = 1,0 to 5,0")</f>
        <v/>
      </c>
      <c r="F44" s="23" t="s">
        <v>9</v>
      </c>
      <c r="G44" s="24" t="s">
        <v>8</v>
      </c>
      <c r="H44" s="15"/>
    </row>
    <row r="45" spans="2:8" ht="25" customHeight="1" x14ac:dyDescent="0.35">
      <c r="B45" s="14"/>
      <c r="C45" s="151" t="s">
        <v>190</v>
      </c>
      <c r="D45" s="152"/>
      <c r="E45" s="153"/>
      <c r="F45" s="53">
        <v>3</v>
      </c>
      <c r="G45" s="3">
        <v>0.2</v>
      </c>
      <c r="H45" s="16" t="str">
        <f>IF(OR(F45&lt;1,F45&gt;5,F45=""),"X","")</f>
        <v/>
      </c>
    </row>
    <row r="46" spans="2:8" ht="25" customHeight="1" x14ac:dyDescent="0.35">
      <c r="B46" s="14"/>
      <c r="C46" s="151" t="s">
        <v>107</v>
      </c>
      <c r="D46" s="152"/>
      <c r="E46" s="153"/>
      <c r="F46" s="53">
        <v>3</v>
      </c>
      <c r="G46" s="3">
        <v>0.2</v>
      </c>
      <c r="H46" s="16" t="str">
        <f t="shared" ref="H46:H49" si="4">IF(OR(F46&lt;1,F46&gt;5,F46=""),"X","")</f>
        <v/>
      </c>
    </row>
    <row r="47" spans="2:8" ht="25" customHeight="1" x14ac:dyDescent="0.35">
      <c r="B47" s="14"/>
      <c r="C47" s="151" t="s">
        <v>191</v>
      </c>
      <c r="D47" s="152"/>
      <c r="E47" s="153"/>
      <c r="F47" s="53">
        <v>3</v>
      </c>
      <c r="G47" s="3">
        <v>0.2</v>
      </c>
      <c r="H47" s="16" t="str">
        <f t="shared" si="4"/>
        <v/>
      </c>
    </row>
    <row r="48" spans="2:8" ht="25" customHeight="1" x14ac:dyDescent="0.35">
      <c r="B48" s="14"/>
      <c r="C48" s="151" t="s">
        <v>108</v>
      </c>
      <c r="D48" s="152"/>
      <c r="E48" s="153"/>
      <c r="F48" s="53">
        <v>3</v>
      </c>
      <c r="G48" s="3">
        <v>0.2</v>
      </c>
      <c r="H48" s="16" t="str">
        <f t="shared" si="4"/>
        <v/>
      </c>
    </row>
    <row r="49" spans="2:8" ht="25" customHeight="1" x14ac:dyDescent="0.35">
      <c r="B49" s="14"/>
      <c r="C49" s="151" t="s">
        <v>109</v>
      </c>
      <c r="D49" s="152"/>
      <c r="E49" s="153"/>
      <c r="F49" s="53">
        <v>3</v>
      </c>
      <c r="G49" s="3">
        <v>0.2</v>
      </c>
      <c r="H49" s="16" t="str">
        <f t="shared" si="4"/>
        <v/>
      </c>
    </row>
    <row r="50" spans="2:8" ht="25" customHeight="1" x14ac:dyDescent="0.35">
      <c r="B50" s="14"/>
      <c r="C50" s="155" t="s">
        <v>12</v>
      </c>
      <c r="D50" s="156"/>
      <c r="E50" s="157"/>
      <c r="F50" s="4">
        <f>SUMPRODUCT(F45:F49,G45:G49)</f>
        <v>3.0000000000000004</v>
      </c>
      <c r="G50" s="5">
        <f>SUM(G45:G49)</f>
        <v>1</v>
      </c>
      <c r="H50" s="15"/>
    </row>
    <row r="51" spans="2:8" ht="3" customHeight="1" x14ac:dyDescent="0.4">
      <c r="B51" s="14"/>
      <c r="C51" s="6"/>
      <c r="D51" s="6"/>
      <c r="E51" s="6"/>
      <c r="F51" s="7"/>
      <c r="G51" s="8"/>
      <c r="H51" s="15"/>
    </row>
    <row r="52" spans="2:8" ht="16" x14ac:dyDescent="0.4">
      <c r="B52" s="14"/>
      <c r="C52" s="9"/>
      <c r="D52" s="9"/>
      <c r="E52" s="9" t="s">
        <v>11</v>
      </c>
      <c r="F52" s="10">
        <f>IF(E44="",5+(F50-1)*(1-5)/(5-1),"Error")</f>
        <v>2.9999999999999996</v>
      </c>
      <c r="G52" s="11">
        <f>F52</f>
        <v>2.9999999999999996</v>
      </c>
      <c r="H52" s="15"/>
    </row>
    <row r="53" spans="2:8" ht="10.5" customHeight="1" x14ac:dyDescent="0.4">
      <c r="B53" s="14"/>
      <c r="C53" s="12"/>
      <c r="D53" s="12"/>
      <c r="E53" s="12"/>
      <c r="F53" s="12"/>
      <c r="G53" s="13" t="s">
        <v>13</v>
      </c>
      <c r="H53" s="15"/>
    </row>
    <row r="54" spans="2:8" ht="25.5" customHeight="1" x14ac:dyDescent="0.4">
      <c r="B54" s="14"/>
      <c r="C54" s="158" t="s">
        <v>70</v>
      </c>
      <c r="D54" s="158"/>
      <c r="E54" s="22" t="str">
        <f>IF(COUNTBLANK(H55:H59)=5,"","Error! Range of scores = 1,0 to 5,0")</f>
        <v/>
      </c>
      <c r="F54" s="23" t="s">
        <v>9</v>
      </c>
      <c r="G54" s="24" t="s">
        <v>8</v>
      </c>
      <c r="H54" s="15"/>
    </row>
    <row r="55" spans="2:8" ht="25" customHeight="1" x14ac:dyDescent="0.35">
      <c r="B55" s="14"/>
      <c r="C55" s="151" t="s">
        <v>192</v>
      </c>
      <c r="D55" s="152"/>
      <c r="E55" s="153"/>
      <c r="F55" s="53">
        <v>2</v>
      </c>
      <c r="G55" s="3">
        <v>0.2</v>
      </c>
      <c r="H55" s="16" t="str">
        <f>IF(OR(F55&lt;1,F55&gt;5,F55=""),"X","")</f>
        <v/>
      </c>
    </row>
    <row r="56" spans="2:8" ht="25" customHeight="1" x14ac:dyDescent="0.35">
      <c r="B56" s="14"/>
      <c r="C56" s="151" t="s">
        <v>195</v>
      </c>
      <c r="D56" s="152"/>
      <c r="E56" s="153"/>
      <c r="F56" s="53">
        <v>2</v>
      </c>
      <c r="G56" s="3">
        <v>0.2</v>
      </c>
      <c r="H56" s="16" t="str">
        <f t="shared" ref="H56:H59" si="5">IF(OR(F56&lt;1,F56&gt;5,F56=""),"X","")</f>
        <v/>
      </c>
    </row>
    <row r="57" spans="2:8" ht="25" customHeight="1" x14ac:dyDescent="0.35">
      <c r="B57" s="14"/>
      <c r="C57" s="151" t="s">
        <v>193</v>
      </c>
      <c r="D57" s="152"/>
      <c r="E57" s="153"/>
      <c r="F57" s="53">
        <v>2</v>
      </c>
      <c r="G57" s="3">
        <v>0.2</v>
      </c>
      <c r="H57" s="16" t="str">
        <f t="shared" si="5"/>
        <v/>
      </c>
    </row>
    <row r="58" spans="2:8" ht="25" customHeight="1" x14ac:dyDescent="0.35">
      <c r="B58" s="14"/>
      <c r="C58" s="151" t="s">
        <v>110</v>
      </c>
      <c r="D58" s="152"/>
      <c r="E58" s="153"/>
      <c r="F58" s="53">
        <v>2</v>
      </c>
      <c r="G58" s="3">
        <v>0.2</v>
      </c>
      <c r="H58" s="16" t="str">
        <f t="shared" si="5"/>
        <v/>
      </c>
    </row>
    <row r="59" spans="2:8" ht="25" customHeight="1" x14ac:dyDescent="0.35">
      <c r="B59" s="14"/>
      <c r="C59" s="151" t="s">
        <v>194</v>
      </c>
      <c r="D59" s="152"/>
      <c r="E59" s="153"/>
      <c r="F59" s="53">
        <v>2</v>
      </c>
      <c r="G59" s="3">
        <v>0.2</v>
      </c>
      <c r="H59" s="16" t="str">
        <f t="shared" si="5"/>
        <v/>
      </c>
    </row>
    <row r="60" spans="2:8" ht="25" customHeight="1" x14ac:dyDescent="0.35">
      <c r="B60" s="14"/>
      <c r="C60" s="155" t="s">
        <v>12</v>
      </c>
      <c r="D60" s="156"/>
      <c r="E60" s="157"/>
      <c r="F60" s="4">
        <f>SUMPRODUCT(F55:F59,G55:G59)</f>
        <v>2</v>
      </c>
      <c r="G60" s="5">
        <f>SUM(G55:G59)</f>
        <v>1</v>
      </c>
      <c r="H60" s="15"/>
    </row>
    <row r="61" spans="2:8" ht="3" customHeight="1" x14ac:dyDescent="0.4">
      <c r="B61" s="14"/>
      <c r="C61" s="6"/>
      <c r="D61" s="6"/>
      <c r="E61" s="6"/>
      <c r="F61" s="7"/>
      <c r="G61" s="8"/>
      <c r="H61" s="15"/>
    </row>
    <row r="62" spans="2:8" ht="16" x14ac:dyDescent="0.4">
      <c r="B62" s="14"/>
      <c r="C62" s="9"/>
      <c r="D62" s="9"/>
      <c r="E62" s="9" t="s">
        <v>11</v>
      </c>
      <c r="F62" s="10">
        <f>IF(E54="",5+(F60-1)*(1-5)/(5-1),"Error")</f>
        <v>4</v>
      </c>
      <c r="G62" s="11">
        <f>F62</f>
        <v>4</v>
      </c>
      <c r="H62" s="15"/>
    </row>
    <row r="63" spans="2:8" ht="10.5" customHeight="1" x14ac:dyDescent="0.4">
      <c r="B63" s="14"/>
      <c r="C63" s="12"/>
      <c r="D63" s="12"/>
      <c r="E63" s="12"/>
      <c r="F63" s="12"/>
      <c r="G63" s="13" t="s">
        <v>13</v>
      </c>
      <c r="H63" s="15"/>
    </row>
    <row r="64" spans="2:8" ht="25.5" customHeight="1" x14ac:dyDescent="0.4">
      <c r="B64" s="14"/>
      <c r="C64" s="158" t="s">
        <v>71</v>
      </c>
      <c r="D64" s="158"/>
      <c r="E64" s="22" t="str">
        <f>IF(COUNTBLANK(H65:H69)=5,"","Error! Range of scores = 1,0 to 5,0")</f>
        <v/>
      </c>
      <c r="F64" s="23" t="s">
        <v>9</v>
      </c>
      <c r="G64" s="24" t="s">
        <v>8</v>
      </c>
      <c r="H64" s="15"/>
    </row>
    <row r="65" spans="2:8" ht="25" customHeight="1" x14ac:dyDescent="0.35">
      <c r="B65" s="14"/>
      <c r="C65" s="151" t="s">
        <v>196</v>
      </c>
      <c r="D65" s="152"/>
      <c r="E65" s="153"/>
      <c r="F65" s="53">
        <v>1</v>
      </c>
      <c r="G65" s="3">
        <v>0.15</v>
      </c>
      <c r="H65" s="16" t="str">
        <f>IF(OR(F65&lt;1,F65&gt;5,F65=""),"X","")</f>
        <v/>
      </c>
    </row>
    <row r="66" spans="2:8" ht="25" customHeight="1" x14ac:dyDescent="0.35">
      <c r="B66" s="14"/>
      <c r="C66" s="151" t="s">
        <v>197</v>
      </c>
      <c r="D66" s="152"/>
      <c r="E66" s="153"/>
      <c r="F66" s="53">
        <v>1</v>
      </c>
      <c r="G66" s="3">
        <v>0.15</v>
      </c>
      <c r="H66" s="16" t="str">
        <f t="shared" ref="H66:H69" si="6">IF(OR(F66&lt;1,F66&gt;5,F66=""),"X","")</f>
        <v/>
      </c>
    </row>
    <row r="67" spans="2:8" ht="25" customHeight="1" x14ac:dyDescent="0.35">
      <c r="B67" s="14"/>
      <c r="C67" s="151" t="s">
        <v>198</v>
      </c>
      <c r="D67" s="152"/>
      <c r="E67" s="153"/>
      <c r="F67" s="53">
        <v>1</v>
      </c>
      <c r="G67" s="3">
        <v>0.25</v>
      </c>
      <c r="H67" s="16" t="str">
        <f t="shared" si="6"/>
        <v/>
      </c>
    </row>
    <row r="68" spans="2:8" ht="25" customHeight="1" x14ac:dyDescent="0.35">
      <c r="B68" s="14"/>
      <c r="C68" s="151" t="s">
        <v>199</v>
      </c>
      <c r="D68" s="152"/>
      <c r="E68" s="153"/>
      <c r="F68" s="53">
        <v>1</v>
      </c>
      <c r="G68" s="3">
        <v>0.25</v>
      </c>
      <c r="H68" s="16" t="str">
        <f t="shared" si="6"/>
        <v/>
      </c>
    </row>
    <row r="69" spans="2:8" ht="25" customHeight="1" x14ac:dyDescent="0.35">
      <c r="B69" s="14"/>
      <c r="C69" s="154" t="s">
        <v>200</v>
      </c>
      <c r="D69" s="152"/>
      <c r="E69" s="153"/>
      <c r="F69" s="53">
        <v>1</v>
      </c>
      <c r="G69" s="3">
        <v>0.2</v>
      </c>
      <c r="H69" s="16" t="str">
        <f t="shared" si="6"/>
        <v/>
      </c>
    </row>
    <row r="70" spans="2:8" ht="25" customHeight="1" x14ac:dyDescent="0.35">
      <c r="B70" s="14"/>
      <c r="C70" s="155" t="s">
        <v>12</v>
      </c>
      <c r="D70" s="156"/>
      <c r="E70" s="157"/>
      <c r="F70" s="4">
        <f>SUMPRODUCT(F65:F69,G65:G69)</f>
        <v>1</v>
      </c>
      <c r="G70" s="5">
        <f>SUM(G65:G69)</f>
        <v>1</v>
      </c>
      <c r="H70" s="15"/>
    </row>
    <row r="71" spans="2:8" ht="3" customHeight="1" x14ac:dyDescent="0.4">
      <c r="B71" s="14"/>
      <c r="C71" s="6"/>
      <c r="D71" s="6"/>
      <c r="E71" s="6"/>
      <c r="F71" s="7"/>
      <c r="G71" s="8"/>
      <c r="H71" s="15"/>
    </row>
    <row r="72" spans="2:8" ht="16" x14ac:dyDescent="0.4">
      <c r="B72" s="14"/>
      <c r="C72" s="9"/>
      <c r="D72" s="9"/>
      <c r="E72" s="9" t="s">
        <v>11</v>
      </c>
      <c r="F72" s="10">
        <f>IF(E64="",5+(F70-1)*(1-5)/(5-1),"Error")</f>
        <v>5</v>
      </c>
      <c r="G72" s="11">
        <f>F72</f>
        <v>5</v>
      </c>
      <c r="H72" s="15"/>
    </row>
    <row r="73" spans="2:8" ht="10.5" customHeight="1" x14ac:dyDescent="0.4">
      <c r="B73" s="14"/>
      <c r="C73" s="12"/>
      <c r="D73" s="12"/>
      <c r="E73" s="12"/>
      <c r="F73" s="12"/>
      <c r="G73" s="13" t="s">
        <v>13</v>
      </c>
      <c r="H73" s="15"/>
    </row>
    <row r="74" spans="2:8" ht="14.5" customHeight="1" thickBot="1" x14ac:dyDescent="0.45">
      <c r="B74" s="25"/>
      <c r="C74" s="150"/>
      <c r="D74" s="150"/>
      <c r="E74" s="31"/>
      <c r="F74" s="32"/>
      <c r="G74" s="33"/>
      <c r="H74" s="26"/>
    </row>
    <row r="75" spans="2:8" ht="40" customHeight="1" x14ac:dyDescent="0.35">
      <c r="B75" s="149" t="s">
        <v>162</v>
      </c>
      <c r="C75" s="149"/>
      <c r="D75" s="149"/>
      <c r="E75" s="149"/>
      <c r="F75" s="149"/>
      <c r="G75" s="149"/>
      <c r="H75" s="149"/>
    </row>
    <row r="76" spans="2:8" ht="51" customHeight="1" x14ac:dyDescent="0.35">
      <c r="C76" s="29"/>
    </row>
    <row r="80" spans="2:8" x14ac:dyDescent="0.35">
      <c r="C80" s="1"/>
    </row>
    <row r="81" spans="3:3" x14ac:dyDescent="0.35">
      <c r="C81" s="1"/>
    </row>
  </sheetData>
  <sheetProtection algorithmName="SHA-512" hashValue="KpfwhWyUTyaSJNBEZT7JKM5DA6OkPnQr50XhUso6F5yM86CKm2wVEVMzycmJR3TvAGphrVhVKeJOLoT7jJrSRg==" saltValue="LylZGjdkDX11cqSLSuKAtQ==" spinCount="100000" sheet="1" objects="1" scenarios="1"/>
  <mergeCells count="52">
    <mergeCell ref="C18:E18"/>
    <mergeCell ref="C4:D4"/>
    <mergeCell ref="C5:E5"/>
    <mergeCell ref="C6:E6"/>
    <mergeCell ref="C7:E7"/>
    <mergeCell ref="C8:E8"/>
    <mergeCell ref="C9:E9"/>
    <mergeCell ref="C10:E10"/>
    <mergeCell ref="C14:D14"/>
    <mergeCell ref="C15:E15"/>
    <mergeCell ref="C16:E16"/>
    <mergeCell ref="C17:E17"/>
    <mergeCell ref="C36:E36"/>
    <mergeCell ref="C19:E19"/>
    <mergeCell ref="C20:E20"/>
    <mergeCell ref="C24:D24"/>
    <mergeCell ref="C25:E25"/>
    <mergeCell ref="C26:E26"/>
    <mergeCell ref="C27:E27"/>
    <mergeCell ref="C28:E28"/>
    <mergeCell ref="C29:E29"/>
    <mergeCell ref="C30:E30"/>
    <mergeCell ref="C34:D34"/>
    <mergeCell ref="C35:E35"/>
    <mergeCell ref="C54:D54"/>
    <mergeCell ref="C37:E37"/>
    <mergeCell ref="C38:E38"/>
    <mergeCell ref="C39:E39"/>
    <mergeCell ref="C40:E40"/>
    <mergeCell ref="C44:D44"/>
    <mergeCell ref="C45:E45"/>
    <mergeCell ref="C46:E46"/>
    <mergeCell ref="C47:E47"/>
    <mergeCell ref="C48:E48"/>
    <mergeCell ref="C49:E49"/>
    <mergeCell ref="C50:E50"/>
    <mergeCell ref="B3:H3"/>
    <mergeCell ref="B75:H75"/>
    <mergeCell ref="C74:D74"/>
    <mergeCell ref="C70:E70"/>
    <mergeCell ref="C69:E69"/>
    <mergeCell ref="C55:E55"/>
    <mergeCell ref="C56:E56"/>
    <mergeCell ref="C57:E57"/>
    <mergeCell ref="C58:E58"/>
    <mergeCell ref="C59:E59"/>
    <mergeCell ref="C60:E60"/>
    <mergeCell ref="C64:D64"/>
    <mergeCell ref="C65:E65"/>
    <mergeCell ref="C66:E66"/>
    <mergeCell ref="C67:E67"/>
    <mergeCell ref="C68:E68"/>
  </mergeCells>
  <conditionalFormatting sqref="G12">
    <cfRule type="dataBar" priority="21">
      <dataBar showValue="0">
        <cfvo type="num" val="1"/>
        <cfvo type="num" val="5"/>
        <color rgb="FFEC7524"/>
      </dataBar>
      <extLst>
        <ext xmlns:x14="http://schemas.microsoft.com/office/spreadsheetml/2009/9/main" uri="{B025F937-C7B1-47D3-B67F-A62EFF666E3E}">
          <x14:id>{A1081CB5-67DD-4903-894C-242C7D7661D1}</x14:id>
        </ext>
      </extLst>
    </cfRule>
  </conditionalFormatting>
  <conditionalFormatting sqref="G22">
    <cfRule type="dataBar" priority="6">
      <dataBar showValue="0">
        <cfvo type="num" val="1"/>
        <cfvo type="num" val="5"/>
        <color rgb="FFEC7524"/>
      </dataBar>
      <extLst>
        <ext xmlns:x14="http://schemas.microsoft.com/office/spreadsheetml/2009/9/main" uri="{B025F937-C7B1-47D3-B67F-A62EFF666E3E}">
          <x14:id>{910F4F4D-42D1-4C15-B8D3-FA71A099DDBA}</x14:id>
        </ext>
      </extLst>
    </cfRule>
  </conditionalFormatting>
  <conditionalFormatting sqref="G32">
    <cfRule type="dataBar" priority="5">
      <dataBar showValue="0">
        <cfvo type="num" val="1"/>
        <cfvo type="num" val="5"/>
        <color rgb="FFEC7524"/>
      </dataBar>
      <extLst>
        <ext xmlns:x14="http://schemas.microsoft.com/office/spreadsheetml/2009/9/main" uri="{B025F937-C7B1-47D3-B67F-A62EFF666E3E}">
          <x14:id>{0913B758-9A4A-4D2C-A361-ED91F57FA5EA}</x14:id>
        </ext>
      </extLst>
    </cfRule>
  </conditionalFormatting>
  <conditionalFormatting sqref="G42">
    <cfRule type="dataBar" priority="4">
      <dataBar showValue="0">
        <cfvo type="num" val="1"/>
        <cfvo type="num" val="5"/>
        <color rgb="FFEC7524"/>
      </dataBar>
      <extLst>
        <ext xmlns:x14="http://schemas.microsoft.com/office/spreadsheetml/2009/9/main" uri="{B025F937-C7B1-47D3-B67F-A62EFF666E3E}">
          <x14:id>{183E4235-2725-417B-B46A-CC4A5D478B13}</x14:id>
        </ext>
      </extLst>
    </cfRule>
  </conditionalFormatting>
  <conditionalFormatting sqref="G52">
    <cfRule type="dataBar" priority="3">
      <dataBar showValue="0">
        <cfvo type="num" val="1"/>
        <cfvo type="num" val="5"/>
        <color rgb="FFEC7524"/>
      </dataBar>
      <extLst>
        <ext xmlns:x14="http://schemas.microsoft.com/office/spreadsheetml/2009/9/main" uri="{B025F937-C7B1-47D3-B67F-A62EFF666E3E}">
          <x14:id>{807989E3-45E9-4427-ACF1-331A2B4F12D2}</x14:id>
        </ext>
      </extLst>
    </cfRule>
  </conditionalFormatting>
  <conditionalFormatting sqref="G62">
    <cfRule type="dataBar" priority="2">
      <dataBar showValue="0">
        <cfvo type="num" val="1"/>
        <cfvo type="num" val="5"/>
        <color rgb="FFEC7524"/>
      </dataBar>
      <extLst>
        <ext xmlns:x14="http://schemas.microsoft.com/office/spreadsheetml/2009/9/main" uri="{B025F937-C7B1-47D3-B67F-A62EFF666E3E}">
          <x14:id>{DD6C2EBA-6FAA-4195-B5C1-5AC442C647CE}</x14:id>
        </ext>
      </extLst>
    </cfRule>
  </conditionalFormatting>
  <conditionalFormatting sqref="G72">
    <cfRule type="dataBar" priority="1">
      <dataBar showValue="0">
        <cfvo type="num" val="1"/>
        <cfvo type="num" val="5"/>
        <color rgb="FFEC7524"/>
      </dataBar>
      <extLst>
        <ext xmlns:x14="http://schemas.microsoft.com/office/spreadsheetml/2009/9/main" uri="{B025F937-C7B1-47D3-B67F-A62EFF666E3E}">
          <x14:id>{F36E1993-39BB-423F-9242-B344B34FF00F}</x14:id>
        </ext>
      </extLst>
    </cfRule>
  </conditionalFormatting>
  <dataValidations count="1">
    <dataValidation type="decimal" allowBlank="1" showInputMessage="1" showErrorMessage="1" sqref="F5:F9 F15:F19 F25:F29 F35:F39 F45:F49 F55:F59 F65:F69" xr:uid="{4EF0B41B-8711-41F7-A49B-383768CD5A98}">
      <formula1>0.999</formula1>
      <formula2>5.01</formula2>
    </dataValidation>
  </dataValidations>
  <printOptions gridLines="1"/>
  <pageMargins left="0.25" right="0.25" top="0.75" bottom="0.75" header="0.3" footer="0.3"/>
  <pageSetup paperSize="9" scale="80" fitToHeight="0" orientation="portrait" r:id="rId1"/>
  <rowBreaks count="1" manualBreakCount="1">
    <brk id="43" min="1" max="7" man="1"/>
  </rowBreaks>
  <drawing r:id="rId2"/>
  <extLst>
    <ext xmlns:x14="http://schemas.microsoft.com/office/spreadsheetml/2009/9/main" uri="{78C0D931-6437-407d-A8EE-F0AAD7539E65}">
      <x14:conditionalFormattings>
        <x14:conditionalFormatting xmlns:xm="http://schemas.microsoft.com/office/excel/2006/main">
          <x14:cfRule type="dataBar" id="{A1081CB5-67DD-4903-894C-242C7D7661D1}">
            <x14:dataBar minLength="0" maxLength="100" gradient="0">
              <x14:cfvo type="num">
                <xm:f>1</xm:f>
              </x14:cfvo>
              <x14:cfvo type="num">
                <xm:f>5</xm:f>
              </x14:cfvo>
              <x14:negativeFillColor rgb="FFFF0000"/>
              <x14:axisColor rgb="FF000000"/>
            </x14:dataBar>
          </x14:cfRule>
          <xm:sqref>G12</xm:sqref>
        </x14:conditionalFormatting>
        <x14:conditionalFormatting xmlns:xm="http://schemas.microsoft.com/office/excel/2006/main">
          <x14:cfRule type="dataBar" id="{910F4F4D-42D1-4C15-B8D3-FA71A099DDBA}">
            <x14:dataBar minLength="0" maxLength="100" gradient="0">
              <x14:cfvo type="num">
                <xm:f>1</xm:f>
              </x14:cfvo>
              <x14:cfvo type="num">
                <xm:f>5</xm:f>
              </x14:cfvo>
              <x14:negativeFillColor rgb="FFFF0000"/>
              <x14:axisColor rgb="FF000000"/>
            </x14:dataBar>
          </x14:cfRule>
          <xm:sqref>G22</xm:sqref>
        </x14:conditionalFormatting>
        <x14:conditionalFormatting xmlns:xm="http://schemas.microsoft.com/office/excel/2006/main">
          <x14:cfRule type="dataBar" id="{0913B758-9A4A-4D2C-A361-ED91F57FA5EA}">
            <x14:dataBar minLength="0" maxLength="100" gradient="0">
              <x14:cfvo type="num">
                <xm:f>1</xm:f>
              </x14:cfvo>
              <x14:cfvo type="num">
                <xm:f>5</xm:f>
              </x14:cfvo>
              <x14:negativeFillColor rgb="FFFF0000"/>
              <x14:axisColor rgb="FF000000"/>
            </x14:dataBar>
          </x14:cfRule>
          <xm:sqref>G32</xm:sqref>
        </x14:conditionalFormatting>
        <x14:conditionalFormatting xmlns:xm="http://schemas.microsoft.com/office/excel/2006/main">
          <x14:cfRule type="dataBar" id="{183E4235-2725-417B-B46A-CC4A5D478B13}">
            <x14:dataBar minLength="0" maxLength="100" gradient="0">
              <x14:cfvo type="num">
                <xm:f>1</xm:f>
              </x14:cfvo>
              <x14:cfvo type="num">
                <xm:f>5</xm:f>
              </x14:cfvo>
              <x14:negativeFillColor rgb="FFFF0000"/>
              <x14:axisColor rgb="FF000000"/>
            </x14:dataBar>
          </x14:cfRule>
          <xm:sqref>G42</xm:sqref>
        </x14:conditionalFormatting>
        <x14:conditionalFormatting xmlns:xm="http://schemas.microsoft.com/office/excel/2006/main">
          <x14:cfRule type="dataBar" id="{807989E3-45E9-4427-ACF1-331A2B4F12D2}">
            <x14:dataBar minLength="0" maxLength="100" gradient="0">
              <x14:cfvo type="num">
                <xm:f>1</xm:f>
              </x14:cfvo>
              <x14:cfvo type="num">
                <xm:f>5</xm:f>
              </x14:cfvo>
              <x14:negativeFillColor rgb="FFFF0000"/>
              <x14:axisColor rgb="FF000000"/>
            </x14:dataBar>
          </x14:cfRule>
          <xm:sqref>G52</xm:sqref>
        </x14:conditionalFormatting>
        <x14:conditionalFormatting xmlns:xm="http://schemas.microsoft.com/office/excel/2006/main">
          <x14:cfRule type="dataBar" id="{DD6C2EBA-6FAA-4195-B5C1-5AC442C647CE}">
            <x14:dataBar minLength="0" maxLength="100" gradient="0">
              <x14:cfvo type="num">
                <xm:f>1</xm:f>
              </x14:cfvo>
              <x14:cfvo type="num">
                <xm:f>5</xm:f>
              </x14:cfvo>
              <x14:negativeFillColor rgb="FFFF0000"/>
              <x14:axisColor rgb="FF000000"/>
            </x14:dataBar>
          </x14:cfRule>
          <xm:sqref>G62</xm:sqref>
        </x14:conditionalFormatting>
        <x14:conditionalFormatting xmlns:xm="http://schemas.microsoft.com/office/excel/2006/main">
          <x14:cfRule type="dataBar" id="{F36E1993-39BB-423F-9242-B344B34FF00F}">
            <x14:dataBar minLength="0" maxLength="100" gradient="0">
              <x14:cfvo type="num">
                <xm:f>1</xm:f>
              </x14:cfvo>
              <x14:cfvo type="num">
                <xm:f>5</xm:f>
              </x14:cfvo>
              <x14:negativeFillColor rgb="FFFF0000"/>
              <x14:axisColor rgb="FF000000"/>
            </x14:dataBar>
          </x14:cfRule>
          <xm:sqref>G72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19B0D-6945-4396-873B-D07254144533}">
  <sheetPr codeName="Tabelle5">
    <pageSetUpPr fitToPage="1"/>
  </sheetPr>
  <dimension ref="B1:H81"/>
  <sheetViews>
    <sheetView showGridLines="0" showRowColHeaders="0" zoomScaleNormal="100" workbookViewId="0">
      <pane ySplit="3" topLeftCell="A4" activePane="bottomLeft" state="frozen"/>
      <selection activeCell="C8" sqref="C8:K8"/>
      <selection pane="bottomLeft" activeCell="F5" sqref="F5"/>
    </sheetView>
  </sheetViews>
  <sheetFormatPr baseColWidth="10" defaultRowHeight="14.5" x14ac:dyDescent="0.35"/>
  <cols>
    <col min="1" max="1" width="0.7265625" customWidth="1"/>
    <col min="2" max="2" width="2.6328125" customWidth="1"/>
    <col min="3" max="5" width="33.54296875" customWidth="1"/>
    <col min="6" max="6" width="5.6328125" customWidth="1"/>
    <col min="7" max="7" width="11.26953125" customWidth="1"/>
    <col min="8" max="8" width="2.6328125" customWidth="1"/>
    <col min="9" max="9" width="0.7265625" customWidth="1"/>
  </cols>
  <sheetData>
    <row r="1" spans="2:8" ht="6" customHeight="1" x14ac:dyDescent="0.35"/>
    <row r="2" spans="2:8" ht="43.5" customHeight="1" x14ac:dyDescent="0.4">
      <c r="C2" s="27"/>
      <c r="D2" s="30"/>
      <c r="G2" s="28"/>
      <c r="H2" s="34" t="s">
        <v>35</v>
      </c>
    </row>
    <row r="3" spans="2:8" ht="15" customHeight="1" thickBot="1" x14ac:dyDescent="0.4">
      <c r="B3" s="148" t="s">
        <v>163</v>
      </c>
      <c r="C3" s="148"/>
      <c r="D3" s="148"/>
      <c r="E3" s="148"/>
      <c r="F3" s="148"/>
      <c r="G3" s="148"/>
      <c r="H3" s="148"/>
    </row>
    <row r="4" spans="2:8" ht="25.5" customHeight="1" x14ac:dyDescent="0.4">
      <c r="B4" s="17"/>
      <c r="C4" s="159" t="s">
        <v>72</v>
      </c>
      <c r="D4" s="159"/>
      <c r="E4" s="18" t="str">
        <f>IF(COUNTBLANK(H5:H9)=5,"","Error! Range of scores = 1,0 to 5,0")</f>
        <v/>
      </c>
      <c r="F4" s="19" t="s">
        <v>9</v>
      </c>
      <c r="G4" s="20" t="s">
        <v>8</v>
      </c>
      <c r="H4" s="21"/>
    </row>
    <row r="5" spans="2:8" ht="25" customHeight="1" x14ac:dyDescent="0.35">
      <c r="B5" s="14"/>
      <c r="C5" s="151" t="s">
        <v>115</v>
      </c>
      <c r="D5" s="152"/>
      <c r="E5" s="153"/>
      <c r="F5" s="53">
        <v>3</v>
      </c>
      <c r="G5" s="3">
        <v>0.15</v>
      </c>
      <c r="H5" s="16" t="str">
        <f>IF(OR(F5&lt;1,F5&gt;5,F5=""),"X","")</f>
        <v/>
      </c>
    </row>
    <row r="6" spans="2:8" ht="25" customHeight="1" x14ac:dyDescent="0.35">
      <c r="B6" s="14"/>
      <c r="C6" s="151" t="s">
        <v>201</v>
      </c>
      <c r="D6" s="152"/>
      <c r="E6" s="153"/>
      <c r="F6" s="53">
        <v>3</v>
      </c>
      <c r="G6" s="3">
        <v>0.2</v>
      </c>
      <c r="H6" s="16" t="str">
        <f t="shared" ref="H6:H9" si="0">IF(OR(F6&lt;1,F6&gt;5,F6=""),"X","")</f>
        <v/>
      </c>
    </row>
    <row r="7" spans="2:8" ht="25" customHeight="1" x14ac:dyDescent="0.35">
      <c r="B7" s="14"/>
      <c r="C7" s="151" t="s">
        <v>116</v>
      </c>
      <c r="D7" s="152"/>
      <c r="E7" s="153"/>
      <c r="F7" s="53">
        <v>3</v>
      </c>
      <c r="G7" s="3">
        <v>0.2</v>
      </c>
      <c r="H7" s="16" t="str">
        <f t="shared" si="0"/>
        <v/>
      </c>
    </row>
    <row r="8" spans="2:8" ht="25" customHeight="1" x14ac:dyDescent="0.35">
      <c r="B8" s="14"/>
      <c r="C8" s="151" t="s">
        <v>202</v>
      </c>
      <c r="D8" s="152"/>
      <c r="E8" s="153"/>
      <c r="F8" s="53">
        <v>3</v>
      </c>
      <c r="G8" s="3">
        <v>0.2</v>
      </c>
      <c r="H8" s="16" t="str">
        <f t="shared" si="0"/>
        <v/>
      </c>
    </row>
    <row r="9" spans="2:8" ht="25" customHeight="1" x14ac:dyDescent="0.35">
      <c r="B9" s="14"/>
      <c r="C9" s="151" t="s">
        <v>117</v>
      </c>
      <c r="D9" s="152"/>
      <c r="E9" s="153"/>
      <c r="F9" s="53">
        <v>3</v>
      </c>
      <c r="G9" s="3">
        <v>0.25</v>
      </c>
      <c r="H9" s="16" t="str">
        <f t="shared" si="0"/>
        <v/>
      </c>
    </row>
    <row r="10" spans="2:8" ht="25" customHeight="1" x14ac:dyDescent="0.35">
      <c r="B10" s="14"/>
      <c r="C10" s="155" t="s">
        <v>12</v>
      </c>
      <c r="D10" s="156"/>
      <c r="E10" s="157"/>
      <c r="F10" s="4">
        <f>SUMPRODUCT(F5:F9,G5:G9)</f>
        <v>3</v>
      </c>
      <c r="G10" s="5">
        <f>SUM(G5:G9)</f>
        <v>1</v>
      </c>
      <c r="H10" s="15"/>
    </row>
    <row r="11" spans="2:8" ht="3" customHeight="1" x14ac:dyDescent="0.4">
      <c r="B11" s="14"/>
      <c r="C11" s="6"/>
      <c r="D11" s="6"/>
      <c r="E11" s="6"/>
      <c r="F11" s="7"/>
      <c r="G11" s="8"/>
      <c r="H11" s="15"/>
    </row>
    <row r="12" spans="2:8" ht="16" x14ac:dyDescent="0.4">
      <c r="B12" s="14"/>
      <c r="C12" s="9"/>
      <c r="D12" s="9"/>
      <c r="E12" s="9" t="s">
        <v>11</v>
      </c>
      <c r="F12" s="10">
        <f>IF(E4="",5+(F10-1)*(1-5)/(5-1),"Error")</f>
        <v>3</v>
      </c>
      <c r="G12" s="11">
        <f>F12</f>
        <v>3</v>
      </c>
      <c r="H12" s="15"/>
    </row>
    <row r="13" spans="2:8" ht="10.5" customHeight="1" x14ac:dyDescent="0.4">
      <c r="B13" s="14"/>
      <c r="C13" s="12"/>
      <c r="D13" s="12"/>
      <c r="E13" s="12"/>
      <c r="F13" s="12"/>
      <c r="G13" s="13" t="s">
        <v>13</v>
      </c>
      <c r="H13" s="15"/>
    </row>
    <row r="14" spans="2:8" ht="25.5" customHeight="1" x14ac:dyDescent="0.4">
      <c r="B14" s="14"/>
      <c r="C14" s="158" t="s">
        <v>73</v>
      </c>
      <c r="D14" s="158"/>
      <c r="E14" s="22" t="str">
        <f>IF(COUNTBLANK(H15:H19)=5,"","Error! Range of scores = 1,0 to 5,0")</f>
        <v/>
      </c>
      <c r="F14" s="23" t="s">
        <v>9</v>
      </c>
      <c r="G14" s="24" t="s">
        <v>8</v>
      </c>
      <c r="H14" s="15"/>
    </row>
    <row r="15" spans="2:8" ht="25" customHeight="1" x14ac:dyDescent="0.35">
      <c r="B15" s="14"/>
      <c r="C15" s="151" t="s">
        <v>118</v>
      </c>
      <c r="D15" s="152"/>
      <c r="E15" s="153"/>
      <c r="F15" s="53">
        <v>1</v>
      </c>
      <c r="G15" s="3">
        <v>0.15</v>
      </c>
      <c r="H15" s="16" t="str">
        <f>IF(OR(F15&lt;1,F15&gt;5,F15=""),"X","")</f>
        <v/>
      </c>
    </row>
    <row r="16" spans="2:8" ht="25" customHeight="1" x14ac:dyDescent="0.35">
      <c r="B16" s="14"/>
      <c r="C16" s="151" t="s">
        <v>119</v>
      </c>
      <c r="D16" s="152"/>
      <c r="E16" s="153"/>
      <c r="F16" s="53">
        <v>1</v>
      </c>
      <c r="G16" s="3">
        <v>0.15</v>
      </c>
      <c r="H16" s="16" t="str">
        <f t="shared" ref="H16:H19" si="1">IF(OR(F16&lt;1,F16&gt;5,F16=""),"X","")</f>
        <v/>
      </c>
    </row>
    <row r="17" spans="2:8" ht="25" customHeight="1" x14ac:dyDescent="0.35">
      <c r="B17" s="14"/>
      <c r="C17" s="151" t="s">
        <v>120</v>
      </c>
      <c r="D17" s="152"/>
      <c r="E17" s="153"/>
      <c r="F17" s="53">
        <v>1</v>
      </c>
      <c r="G17" s="3">
        <v>0.25</v>
      </c>
      <c r="H17" s="16" t="str">
        <f t="shared" si="1"/>
        <v/>
      </c>
    </row>
    <row r="18" spans="2:8" ht="25" customHeight="1" x14ac:dyDescent="0.35">
      <c r="B18" s="14"/>
      <c r="C18" s="151" t="s">
        <v>203</v>
      </c>
      <c r="D18" s="152"/>
      <c r="E18" s="153"/>
      <c r="F18" s="53">
        <v>1</v>
      </c>
      <c r="G18" s="3">
        <v>0.25</v>
      </c>
      <c r="H18" s="16" t="str">
        <f>IF(OR(F18&lt;1,F18&gt;5,F18=""),"X","")</f>
        <v/>
      </c>
    </row>
    <row r="19" spans="2:8" ht="25" customHeight="1" x14ac:dyDescent="0.35">
      <c r="B19" s="14"/>
      <c r="C19" s="151" t="s">
        <v>204</v>
      </c>
      <c r="D19" s="152"/>
      <c r="E19" s="153"/>
      <c r="F19" s="53">
        <v>4</v>
      </c>
      <c r="G19" s="3">
        <v>0.2</v>
      </c>
      <c r="H19" s="16" t="str">
        <f t="shared" si="1"/>
        <v/>
      </c>
    </row>
    <row r="20" spans="2:8" ht="25" customHeight="1" x14ac:dyDescent="0.35">
      <c r="B20" s="14"/>
      <c r="C20" s="155" t="s">
        <v>12</v>
      </c>
      <c r="D20" s="156"/>
      <c r="E20" s="157"/>
      <c r="F20" s="4">
        <f>SUMPRODUCT(F15:F19,G15:G19)</f>
        <v>1.6</v>
      </c>
      <c r="G20" s="5">
        <f>SUM(G15:G19)</f>
        <v>1</v>
      </c>
      <c r="H20" s="15"/>
    </row>
    <row r="21" spans="2:8" ht="3" customHeight="1" x14ac:dyDescent="0.4">
      <c r="B21" s="14"/>
      <c r="C21" s="6"/>
      <c r="D21" s="6"/>
      <c r="E21" s="6"/>
      <c r="F21" s="7"/>
      <c r="G21" s="8"/>
      <c r="H21" s="15"/>
    </row>
    <row r="22" spans="2:8" ht="16" x14ac:dyDescent="0.4">
      <c r="B22" s="14"/>
      <c r="C22" s="9"/>
      <c r="D22" s="9"/>
      <c r="E22" s="9" t="s">
        <v>11</v>
      </c>
      <c r="F22" s="10">
        <f>IF(E14="",5+(F20-1)*(1-5)/(5-1),"Error")</f>
        <v>4.4000000000000004</v>
      </c>
      <c r="G22" s="11">
        <f>F22</f>
        <v>4.4000000000000004</v>
      </c>
      <c r="H22" s="15"/>
    </row>
    <row r="23" spans="2:8" ht="10.5" customHeight="1" x14ac:dyDescent="0.4">
      <c r="B23" s="14"/>
      <c r="C23" s="12"/>
      <c r="D23" s="12"/>
      <c r="E23" s="12"/>
      <c r="F23" s="12"/>
      <c r="G23" s="13" t="s">
        <v>13</v>
      </c>
      <c r="H23" s="15"/>
    </row>
    <row r="24" spans="2:8" ht="25.5" customHeight="1" x14ac:dyDescent="0.4">
      <c r="B24" s="14"/>
      <c r="C24" s="158" t="s">
        <v>74</v>
      </c>
      <c r="D24" s="158"/>
      <c r="E24" s="22" t="str">
        <f>IF(COUNTBLANK(H25:H29)=5,"","Error! Range of scores = 1,0 to 5,0")</f>
        <v/>
      </c>
      <c r="F24" s="23" t="s">
        <v>9</v>
      </c>
      <c r="G24" s="24" t="s">
        <v>8</v>
      </c>
      <c r="H24" s="15"/>
    </row>
    <row r="25" spans="2:8" ht="25" customHeight="1" x14ac:dyDescent="0.35">
      <c r="B25" s="14"/>
      <c r="C25" s="151" t="s">
        <v>205</v>
      </c>
      <c r="D25" s="152"/>
      <c r="E25" s="153"/>
      <c r="F25" s="53">
        <v>5</v>
      </c>
      <c r="G25" s="3">
        <v>0.15</v>
      </c>
      <c r="H25" s="16" t="str">
        <f>IF(OR(F25&lt;1,F25&gt;5,F25=""),"X","")</f>
        <v/>
      </c>
    </row>
    <row r="26" spans="2:8" ht="25" customHeight="1" x14ac:dyDescent="0.35">
      <c r="B26" s="14"/>
      <c r="C26" s="151" t="s">
        <v>121</v>
      </c>
      <c r="D26" s="152"/>
      <c r="E26" s="153"/>
      <c r="F26" s="53">
        <v>5</v>
      </c>
      <c r="G26" s="3">
        <v>0.2</v>
      </c>
      <c r="H26" s="16" t="str">
        <f t="shared" ref="H26:H29" si="2">IF(OR(F26&lt;1,F26&gt;5,F26=""),"X","")</f>
        <v/>
      </c>
    </row>
    <row r="27" spans="2:8" ht="25" customHeight="1" x14ac:dyDescent="0.35">
      <c r="B27" s="14"/>
      <c r="C27" s="151" t="s">
        <v>206</v>
      </c>
      <c r="D27" s="152"/>
      <c r="E27" s="153"/>
      <c r="F27" s="53">
        <v>5</v>
      </c>
      <c r="G27" s="3">
        <v>0.2</v>
      </c>
      <c r="H27" s="16" t="str">
        <f t="shared" si="2"/>
        <v/>
      </c>
    </row>
    <row r="28" spans="2:8" ht="25" customHeight="1" x14ac:dyDescent="0.35">
      <c r="B28" s="14"/>
      <c r="C28" s="151" t="s">
        <v>207</v>
      </c>
      <c r="D28" s="152"/>
      <c r="E28" s="153"/>
      <c r="F28" s="53">
        <v>5</v>
      </c>
      <c r="G28" s="3">
        <v>0.2</v>
      </c>
      <c r="H28" s="16" t="str">
        <f t="shared" si="2"/>
        <v/>
      </c>
    </row>
    <row r="29" spans="2:8" ht="25" customHeight="1" x14ac:dyDescent="0.35">
      <c r="B29" s="14"/>
      <c r="C29" s="151" t="s">
        <v>122</v>
      </c>
      <c r="D29" s="152"/>
      <c r="E29" s="153"/>
      <c r="F29" s="53">
        <v>5</v>
      </c>
      <c r="G29" s="3">
        <v>0.25</v>
      </c>
      <c r="H29" s="16" t="str">
        <f t="shared" si="2"/>
        <v/>
      </c>
    </row>
    <row r="30" spans="2:8" ht="25" customHeight="1" x14ac:dyDescent="0.35">
      <c r="B30" s="14"/>
      <c r="C30" s="155" t="s">
        <v>12</v>
      </c>
      <c r="D30" s="156"/>
      <c r="E30" s="157"/>
      <c r="F30" s="4">
        <f>SUMPRODUCT(F25:F29,G25:G29)</f>
        <v>5</v>
      </c>
      <c r="G30" s="5">
        <f>SUM(G25:G29)</f>
        <v>1</v>
      </c>
      <c r="H30" s="15"/>
    </row>
    <row r="31" spans="2:8" ht="3" customHeight="1" x14ac:dyDescent="0.4">
      <c r="B31" s="14"/>
      <c r="C31" s="6"/>
      <c r="D31" s="6"/>
      <c r="E31" s="6"/>
      <c r="F31" s="7"/>
      <c r="G31" s="8"/>
      <c r="H31" s="15"/>
    </row>
    <row r="32" spans="2:8" ht="16" x14ac:dyDescent="0.4">
      <c r="B32" s="14"/>
      <c r="C32" s="9"/>
      <c r="D32" s="9"/>
      <c r="E32" s="9" t="s">
        <v>11</v>
      </c>
      <c r="F32" s="10">
        <f>IF(E24="",5+(F30-1)*(1-5)/(5-1),"Error")</f>
        <v>1</v>
      </c>
      <c r="G32" s="11">
        <f>F32</f>
        <v>1</v>
      </c>
      <c r="H32" s="15"/>
    </row>
    <row r="33" spans="2:8" ht="10.5" customHeight="1" x14ac:dyDescent="0.4">
      <c r="B33" s="14"/>
      <c r="C33" s="12"/>
      <c r="D33" s="12"/>
      <c r="E33" s="12"/>
      <c r="F33" s="12"/>
      <c r="G33" s="13" t="s">
        <v>13</v>
      </c>
      <c r="H33" s="15"/>
    </row>
    <row r="34" spans="2:8" ht="25.5" customHeight="1" x14ac:dyDescent="0.4">
      <c r="B34" s="14"/>
      <c r="C34" s="158" t="s">
        <v>75</v>
      </c>
      <c r="D34" s="158"/>
      <c r="E34" s="22" t="str">
        <f>IF(COUNTBLANK(H35:H39)=5,"","Error! Range of scores = 1,0 to 5,0")</f>
        <v/>
      </c>
      <c r="F34" s="23" t="s">
        <v>9</v>
      </c>
      <c r="G34" s="24" t="s">
        <v>8</v>
      </c>
      <c r="H34" s="15"/>
    </row>
    <row r="35" spans="2:8" ht="25" customHeight="1" x14ac:dyDescent="0.35">
      <c r="B35" s="14"/>
      <c r="C35" s="151" t="s">
        <v>208</v>
      </c>
      <c r="D35" s="152"/>
      <c r="E35" s="153"/>
      <c r="F35" s="53">
        <v>1</v>
      </c>
      <c r="G35" s="3">
        <v>0.2</v>
      </c>
      <c r="H35" s="16" t="str">
        <f>IF(OR(F35&lt;1,F35&gt;5,F35=""),"X","")</f>
        <v/>
      </c>
    </row>
    <row r="36" spans="2:8" ht="25" customHeight="1" x14ac:dyDescent="0.35">
      <c r="B36" s="14"/>
      <c r="C36" s="151" t="s">
        <v>123</v>
      </c>
      <c r="D36" s="152"/>
      <c r="E36" s="153"/>
      <c r="F36" s="53">
        <v>1</v>
      </c>
      <c r="G36" s="3">
        <v>0.2</v>
      </c>
      <c r="H36" s="16" t="str">
        <f t="shared" ref="H36:H39" si="3">IF(OR(F36&lt;1,F36&gt;5,F36=""),"X","")</f>
        <v/>
      </c>
    </row>
    <row r="37" spans="2:8" ht="25" customHeight="1" x14ac:dyDescent="0.35">
      <c r="B37" s="14"/>
      <c r="C37" s="151" t="s">
        <v>124</v>
      </c>
      <c r="D37" s="152"/>
      <c r="E37" s="153"/>
      <c r="F37" s="53">
        <v>1</v>
      </c>
      <c r="G37" s="3">
        <v>0.2</v>
      </c>
      <c r="H37" s="16" t="str">
        <f t="shared" si="3"/>
        <v/>
      </c>
    </row>
    <row r="38" spans="2:8" ht="25" customHeight="1" x14ac:dyDescent="0.35">
      <c r="B38" s="14"/>
      <c r="C38" s="151" t="s">
        <v>125</v>
      </c>
      <c r="D38" s="152"/>
      <c r="E38" s="153"/>
      <c r="F38" s="53">
        <v>1</v>
      </c>
      <c r="G38" s="3">
        <v>0.2</v>
      </c>
      <c r="H38" s="16" t="str">
        <f t="shared" si="3"/>
        <v/>
      </c>
    </row>
    <row r="39" spans="2:8" ht="25" customHeight="1" x14ac:dyDescent="0.35">
      <c r="B39" s="14"/>
      <c r="C39" s="151" t="s">
        <v>209</v>
      </c>
      <c r="D39" s="152"/>
      <c r="E39" s="153"/>
      <c r="F39" s="53">
        <v>1</v>
      </c>
      <c r="G39" s="3">
        <v>0.2</v>
      </c>
      <c r="H39" s="16" t="str">
        <f t="shared" si="3"/>
        <v/>
      </c>
    </row>
    <row r="40" spans="2:8" ht="25" customHeight="1" x14ac:dyDescent="0.35">
      <c r="B40" s="14"/>
      <c r="C40" s="155" t="s">
        <v>12</v>
      </c>
      <c r="D40" s="156"/>
      <c r="E40" s="157"/>
      <c r="F40" s="4">
        <f>SUMPRODUCT(F35:F39,G35:G39)</f>
        <v>1</v>
      </c>
      <c r="G40" s="5">
        <f>SUM(G35:G39)</f>
        <v>1</v>
      </c>
      <c r="H40" s="15"/>
    </row>
    <row r="41" spans="2:8" ht="3" customHeight="1" x14ac:dyDescent="0.4">
      <c r="B41" s="14"/>
      <c r="C41" s="6"/>
      <c r="D41" s="6"/>
      <c r="E41" s="6"/>
      <c r="F41" s="7"/>
      <c r="G41" s="8"/>
      <c r="H41" s="15"/>
    </row>
    <row r="42" spans="2:8" ht="16" x14ac:dyDescent="0.4">
      <c r="B42" s="14"/>
      <c r="C42" s="9"/>
      <c r="D42" s="9"/>
      <c r="E42" s="9" t="s">
        <v>11</v>
      </c>
      <c r="F42" s="10">
        <f>IF(E34="",5+(F40-1)*(1-5)/(5-1),"Error")</f>
        <v>5</v>
      </c>
      <c r="G42" s="11">
        <f>F42</f>
        <v>5</v>
      </c>
      <c r="H42" s="15"/>
    </row>
    <row r="43" spans="2:8" ht="10.5" customHeight="1" x14ac:dyDescent="0.4">
      <c r="B43" s="14"/>
      <c r="C43" s="12"/>
      <c r="D43" s="12"/>
      <c r="E43" s="12"/>
      <c r="F43" s="12"/>
      <c r="G43" s="13" t="s">
        <v>13</v>
      </c>
      <c r="H43" s="15"/>
    </row>
    <row r="44" spans="2:8" ht="25.5" customHeight="1" x14ac:dyDescent="0.4">
      <c r="B44" s="14"/>
      <c r="C44" s="158" t="s">
        <v>76</v>
      </c>
      <c r="D44" s="158"/>
      <c r="E44" s="22" t="str">
        <f>IF(COUNTBLANK(H45:H49)=5,"","Error! Range of scores = 1,0 to 5,0")</f>
        <v/>
      </c>
      <c r="F44" s="23" t="s">
        <v>9</v>
      </c>
      <c r="G44" s="24" t="s">
        <v>8</v>
      </c>
      <c r="H44" s="15"/>
    </row>
    <row r="45" spans="2:8" ht="25" customHeight="1" x14ac:dyDescent="0.35">
      <c r="B45" s="14"/>
      <c r="C45" s="151" t="s">
        <v>210</v>
      </c>
      <c r="D45" s="152"/>
      <c r="E45" s="153"/>
      <c r="F45" s="53">
        <v>1</v>
      </c>
      <c r="G45" s="3">
        <v>0.15</v>
      </c>
      <c r="H45" s="16" t="str">
        <f>IF(OR(F45&lt;1,F45&gt;5,F45=""),"X","")</f>
        <v/>
      </c>
    </row>
    <row r="46" spans="2:8" ht="25" customHeight="1" x14ac:dyDescent="0.35">
      <c r="B46" s="14"/>
      <c r="C46" s="151" t="s">
        <v>211</v>
      </c>
      <c r="D46" s="152"/>
      <c r="E46" s="153"/>
      <c r="F46" s="53">
        <v>1</v>
      </c>
      <c r="G46" s="3">
        <v>0.2</v>
      </c>
      <c r="H46" s="16" t="str">
        <f t="shared" ref="H46:H49" si="4">IF(OR(F46&lt;1,F46&gt;5,F46=""),"X","")</f>
        <v/>
      </c>
    </row>
    <row r="47" spans="2:8" ht="25" customHeight="1" x14ac:dyDescent="0.35">
      <c r="B47" s="14"/>
      <c r="C47" s="151" t="s">
        <v>212</v>
      </c>
      <c r="D47" s="152"/>
      <c r="E47" s="153"/>
      <c r="F47" s="53">
        <v>1</v>
      </c>
      <c r="G47" s="3">
        <v>0.2</v>
      </c>
      <c r="H47" s="16" t="str">
        <f t="shared" si="4"/>
        <v/>
      </c>
    </row>
    <row r="48" spans="2:8" ht="25" customHeight="1" x14ac:dyDescent="0.35">
      <c r="B48" s="14"/>
      <c r="C48" s="151" t="s">
        <v>213</v>
      </c>
      <c r="D48" s="152"/>
      <c r="E48" s="153"/>
      <c r="F48" s="53">
        <v>1</v>
      </c>
      <c r="G48" s="3">
        <v>0.2</v>
      </c>
      <c r="H48" s="16" t="str">
        <f t="shared" si="4"/>
        <v/>
      </c>
    </row>
    <row r="49" spans="2:8" ht="25" customHeight="1" x14ac:dyDescent="0.35">
      <c r="B49" s="14"/>
      <c r="C49" s="151" t="s">
        <v>214</v>
      </c>
      <c r="D49" s="152"/>
      <c r="E49" s="153"/>
      <c r="F49" s="53">
        <v>1</v>
      </c>
      <c r="G49" s="3">
        <v>0.25</v>
      </c>
      <c r="H49" s="16" t="str">
        <f t="shared" si="4"/>
        <v/>
      </c>
    </row>
    <row r="50" spans="2:8" ht="25" customHeight="1" x14ac:dyDescent="0.35">
      <c r="B50" s="14"/>
      <c r="C50" s="155" t="s">
        <v>12</v>
      </c>
      <c r="D50" s="156"/>
      <c r="E50" s="157"/>
      <c r="F50" s="4">
        <f>SUMPRODUCT(F45:F49,G45:G49)</f>
        <v>1</v>
      </c>
      <c r="G50" s="5">
        <f>SUM(G45:G49)</f>
        <v>1</v>
      </c>
      <c r="H50" s="15"/>
    </row>
    <row r="51" spans="2:8" ht="3" customHeight="1" x14ac:dyDescent="0.4">
      <c r="B51" s="14"/>
      <c r="C51" s="6"/>
      <c r="D51" s="6"/>
      <c r="E51" s="6"/>
      <c r="F51" s="7"/>
      <c r="G51" s="8"/>
      <c r="H51" s="15"/>
    </row>
    <row r="52" spans="2:8" ht="16" x14ac:dyDescent="0.4">
      <c r="B52" s="14"/>
      <c r="C52" s="9"/>
      <c r="D52" s="9"/>
      <c r="E52" s="9" t="s">
        <v>11</v>
      </c>
      <c r="F52" s="10">
        <f>IF(E44="",5+(F50-1)*(1-5)/(5-1),"Error")</f>
        <v>5</v>
      </c>
      <c r="G52" s="11">
        <f>F52</f>
        <v>5</v>
      </c>
      <c r="H52" s="15"/>
    </row>
    <row r="53" spans="2:8" ht="10.5" customHeight="1" x14ac:dyDescent="0.4">
      <c r="B53" s="14"/>
      <c r="C53" s="12"/>
      <c r="D53" s="12"/>
      <c r="E53" s="12"/>
      <c r="F53" s="12"/>
      <c r="G53" s="13" t="s">
        <v>13</v>
      </c>
      <c r="H53" s="15"/>
    </row>
    <row r="54" spans="2:8" ht="25.5" customHeight="1" x14ac:dyDescent="0.4">
      <c r="B54" s="14"/>
      <c r="C54" s="158" t="s">
        <v>77</v>
      </c>
      <c r="D54" s="158"/>
      <c r="E54" s="22" t="str">
        <f>IF(COUNTBLANK(H55:H59)=5,"","Error! Range of scores = 1,0 to 5,0")</f>
        <v/>
      </c>
      <c r="F54" s="23" t="s">
        <v>9</v>
      </c>
      <c r="G54" s="24" t="s">
        <v>8</v>
      </c>
      <c r="H54" s="15"/>
    </row>
    <row r="55" spans="2:8" ht="25" customHeight="1" x14ac:dyDescent="0.35">
      <c r="B55" s="14"/>
      <c r="C55" s="151" t="s">
        <v>215</v>
      </c>
      <c r="D55" s="152"/>
      <c r="E55" s="153"/>
      <c r="F55" s="53">
        <v>1</v>
      </c>
      <c r="G55" s="3">
        <v>0.2</v>
      </c>
      <c r="H55" s="16" t="str">
        <f>IF(OR(F55&lt;1,F55&gt;5,F55=""),"X","")</f>
        <v/>
      </c>
    </row>
    <row r="56" spans="2:8" ht="25" customHeight="1" x14ac:dyDescent="0.35">
      <c r="B56" s="14"/>
      <c r="C56" s="151" t="s">
        <v>126</v>
      </c>
      <c r="D56" s="152"/>
      <c r="E56" s="153"/>
      <c r="F56" s="53">
        <v>1</v>
      </c>
      <c r="G56" s="3">
        <v>0.2</v>
      </c>
      <c r="H56" s="16" t="str">
        <f t="shared" ref="H56:H59" si="5">IF(OR(F56&lt;1,F56&gt;5,F56=""),"X","")</f>
        <v/>
      </c>
    </row>
    <row r="57" spans="2:8" ht="25" customHeight="1" x14ac:dyDescent="0.35">
      <c r="B57" s="14"/>
      <c r="C57" s="151" t="s">
        <v>127</v>
      </c>
      <c r="D57" s="152"/>
      <c r="E57" s="153"/>
      <c r="F57" s="53">
        <v>1</v>
      </c>
      <c r="G57" s="3">
        <v>0.2</v>
      </c>
      <c r="H57" s="16" t="str">
        <f t="shared" si="5"/>
        <v/>
      </c>
    </row>
    <row r="58" spans="2:8" ht="25" customHeight="1" x14ac:dyDescent="0.35">
      <c r="B58" s="14"/>
      <c r="C58" s="151" t="s">
        <v>216</v>
      </c>
      <c r="D58" s="152"/>
      <c r="E58" s="153"/>
      <c r="F58" s="53">
        <v>1</v>
      </c>
      <c r="G58" s="3">
        <v>0.2</v>
      </c>
      <c r="H58" s="16" t="str">
        <f t="shared" si="5"/>
        <v/>
      </c>
    </row>
    <row r="59" spans="2:8" ht="25" customHeight="1" x14ac:dyDescent="0.35">
      <c r="B59" s="14"/>
      <c r="C59" s="151" t="s">
        <v>217</v>
      </c>
      <c r="D59" s="152"/>
      <c r="E59" s="153"/>
      <c r="F59" s="53">
        <v>1</v>
      </c>
      <c r="G59" s="3">
        <v>0.2</v>
      </c>
      <c r="H59" s="16" t="str">
        <f t="shared" si="5"/>
        <v/>
      </c>
    </row>
    <row r="60" spans="2:8" ht="25" customHeight="1" x14ac:dyDescent="0.35">
      <c r="B60" s="14"/>
      <c r="C60" s="155" t="s">
        <v>12</v>
      </c>
      <c r="D60" s="156"/>
      <c r="E60" s="157"/>
      <c r="F60" s="4">
        <f>SUMPRODUCT(F55:F59,G55:G59)</f>
        <v>1</v>
      </c>
      <c r="G60" s="5">
        <f>SUM(G55:G59)</f>
        <v>1</v>
      </c>
      <c r="H60" s="15"/>
    </row>
    <row r="61" spans="2:8" ht="3" customHeight="1" x14ac:dyDescent="0.4">
      <c r="B61" s="14"/>
      <c r="C61" s="6"/>
      <c r="D61" s="6"/>
      <c r="E61" s="6"/>
      <c r="F61" s="7"/>
      <c r="G61" s="8"/>
      <c r="H61" s="15"/>
    </row>
    <row r="62" spans="2:8" ht="16" x14ac:dyDescent="0.4">
      <c r="B62" s="14"/>
      <c r="C62" s="9"/>
      <c r="D62" s="9"/>
      <c r="E62" s="9" t="s">
        <v>11</v>
      </c>
      <c r="F62" s="10">
        <f>IF(E54="",5+(F60-1)*(1-5)/(5-1),"Error")</f>
        <v>5</v>
      </c>
      <c r="G62" s="11">
        <f>F62</f>
        <v>5</v>
      </c>
      <c r="H62" s="15"/>
    </row>
    <row r="63" spans="2:8" ht="10.5" customHeight="1" x14ac:dyDescent="0.4">
      <c r="B63" s="14"/>
      <c r="C63" s="12"/>
      <c r="D63" s="12"/>
      <c r="E63" s="12"/>
      <c r="F63" s="12"/>
      <c r="G63" s="13" t="s">
        <v>13</v>
      </c>
      <c r="H63" s="15"/>
    </row>
    <row r="64" spans="2:8" ht="25.5" customHeight="1" x14ac:dyDescent="0.4">
      <c r="B64" s="14"/>
      <c r="C64" s="158" t="s">
        <v>78</v>
      </c>
      <c r="D64" s="158"/>
      <c r="E64" s="22" t="str">
        <f>IF(COUNTBLANK(H65:H69)=5,"","Error! Range of scores = 1,0 to 5,0")</f>
        <v/>
      </c>
      <c r="F64" s="23" t="s">
        <v>9</v>
      </c>
      <c r="G64" s="24" t="s">
        <v>8</v>
      </c>
      <c r="H64" s="15"/>
    </row>
    <row r="65" spans="2:8" ht="25" customHeight="1" x14ac:dyDescent="0.35">
      <c r="B65" s="14"/>
      <c r="C65" s="151" t="s">
        <v>218</v>
      </c>
      <c r="D65" s="152"/>
      <c r="E65" s="153"/>
      <c r="F65" s="53">
        <v>1</v>
      </c>
      <c r="G65" s="3">
        <v>0.15</v>
      </c>
      <c r="H65" s="16" t="str">
        <f>IF(OR(F65&lt;1,F65&gt;5,F65=""),"X","")</f>
        <v/>
      </c>
    </row>
    <row r="66" spans="2:8" ht="25" customHeight="1" x14ac:dyDescent="0.35">
      <c r="B66" s="14"/>
      <c r="C66" s="151" t="s">
        <v>221</v>
      </c>
      <c r="D66" s="152"/>
      <c r="E66" s="153"/>
      <c r="F66" s="53">
        <v>1</v>
      </c>
      <c r="G66" s="3">
        <v>0.15</v>
      </c>
      <c r="H66" s="16" t="str">
        <f t="shared" ref="H66:H69" si="6">IF(OR(F66&lt;1,F66&gt;5,F66=""),"X","")</f>
        <v/>
      </c>
    </row>
    <row r="67" spans="2:8" ht="25" customHeight="1" x14ac:dyDescent="0.35">
      <c r="B67" s="14"/>
      <c r="C67" s="151" t="s">
        <v>219</v>
      </c>
      <c r="D67" s="152"/>
      <c r="E67" s="153"/>
      <c r="F67" s="53">
        <v>1</v>
      </c>
      <c r="G67" s="3">
        <v>0.25</v>
      </c>
      <c r="H67" s="16" t="str">
        <f t="shared" si="6"/>
        <v/>
      </c>
    </row>
    <row r="68" spans="2:8" ht="25" customHeight="1" x14ac:dyDescent="0.35">
      <c r="B68" s="14"/>
      <c r="C68" s="151" t="s">
        <v>220</v>
      </c>
      <c r="D68" s="152"/>
      <c r="E68" s="153"/>
      <c r="F68" s="53">
        <v>1</v>
      </c>
      <c r="G68" s="3">
        <v>0.25</v>
      </c>
      <c r="H68" s="16" t="str">
        <f t="shared" si="6"/>
        <v/>
      </c>
    </row>
    <row r="69" spans="2:8" ht="25" customHeight="1" x14ac:dyDescent="0.35">
      <c r="B69" s="14"/>
      <c r="C69" s="154" t="s">
        <v>128</v>
      </c>
      <c r="D69" s="152"/>
      <c r="E69" s="153"/>
      <c r="F69" s="53">
        <v>1</v>
      </c>
      <c r="G69" s="3">
        <v>0.2</v>
      </c>
      <c r="H69" s="16" t="str">
        <f t="shared" si="6"/>
        <v/>
      </c>
    </row>
    <row r="70" spans="2:8" ht="25" customHeight="1" x14ac:dyDescent="0.35">
      <c r="B70" s="14"/>
      <c r="C70" s="155" t="s">
        <v>12</v>
      </c>
      <c r="D70" s="156"/>
      <c r="E70" s="157"/>
      <c r="F70" s="4">
        <f>SUMPRODUCT(F65:F69,G65:G69)</f>
        <v>1</v>
      </c>
      <c r="G70" s="5">
        <f>SUM(G65:G69)</f>
        <v>1</v>
      </c>
      <c r="H70" s="15"/>
    </row>
    <row r="71" spans="2:8" ht="3" customHeight="1" x14ac:dyDescent="0.4">
      <c r="B71" s="14"/>
      <c r="C71" s="6"/>
      <c r="D71" s="6"/>
      <c r="E71" s="6"/>
      <c r="F71" s="7"/>
      <c r="G71" s="8"/>
      <c r="H71" s="15"/>
    </row>
    <row r="72" spans="2:8" ht="16" x14ac:dyDescent="0.4">
      <c r="B72" s="14"/>
      <c r="C72" s="9"/>
      <c r="D72" s="9"/>
      <c r="E72" s="9" t="s">
        <v>11</v>
      </c>
      <c r="F72" s="10">
        <f>IF(E64="",5+(F70-1)*(1-5)/(5-1),"Error")</f>
        <v>5</v>
      </c>
      <c r="G72" s="11">
        <f>F72</f>
        <v>5</v>
      </c>
      <c r="H72" s="15"/>
    </row>
    <row r="73" spans="2:8" ht="10.5" customHeight="1" x14ac:dyDescent="0.4">
      <c r="B73" s="14"/>
      <c r="C73" s="12"/>
      <c r="D73" s="12"/>
      <c r="E73" s="12"/>
      <c r="F73" s="12"/>
      <c r="G73" s="13" t="s">
        <v>13</v>
      </c>
      <c r="H73" s="15"/>
    </row>
    <row r="74" spans="2:8" ht="14.5" customHeight="1" thickBot="1" x14ac:dyDescent="0.45">
      <c r="B74" s="25"/>
      <c r="C74" s="150"/>
      <c r="D74" s="150"/>
      <c r="E74" s="31"/>
      <c r="F74" s="32"/>
      <c r="G74" s="33"/>
      <c r="H74" s="26"/>
    </row>
    <row r="75" spans="2:8" ht="40" customHeight="1" x14ac:dyDescent="0.35">
      <c r="B75" s="149" t="s">
        <v>162</v>
      </c>
      <c r="C75" s="149"/>
      <c r="D75" s="149"/>
      <c r="E75" s="149"/>
      <c r="F75" s="149"/>
      <c r="G75" s="149"/>
      <c r="H75" s="149"/>
    </row>
    <row r="76" spans="2:8" ht="51" customHeight="1" x14ac:dyDescent="0.35">
      <c r="C76" s="29"/>
    </row>
    <row r="80" spans="2:8" x14ac:dyDescent="0.35">
      <c r="C80" s="1"/>
    </row>
    <row r="81" spans="3:3" x14ac:dyDescent="0.35">
      <c r="C81" s="1"/>
    </row>
  </sheetData>
  <sheetProtection algorithmName="SHA-512" hashValue="kJN+y2jez+Bj/ME+PtN3Gz330OWWDJ5ArubwbAsA4R2tVFPi4eJAeBkTjJKxVySygGXt9JdaDm1HbKIL1emPYg==" saltValue="+KxyoVH7DvndN1g4Zd57/A==" spinCount="100000" sheet="1" objects="1" scenarios="1"/>
  <mergeCells count="52">
    <mergeCell ref="C18:E18"/>
    <mergeCell ref="C4:D4"/>
    <mergeCell ref="C5:E5"/>
    <mergeCell ref="C6:E6"/>
    <mergeCell ref="C7:E7"/>
    <mergeCell ref="C8:E8"/>
    <mergeCell ref="C9:E9"/>
    <mergeCell ref="C10:E10"/>
    <mergeCell ref="C14:D14"/>
    <mergeCell ref="C15:E15"/>
    <mergeCell ref="C16:E16"/>
    <mergeCell ref="C17:E17"/>
    <mergeCell ref="C36:E36"/>
    <mergeCell ref="C19:E19"/>
    <mergeCell ref="C20:E20"/>
    <mergeCell ref="C24:D24"/>
    <mergeCell ref="C25:E25"/>
    <mergeCell ref="C26:E26"/>
    <mergeCell ref="C27:E27"/>
    <mergeCell ref="C28:E28"/>
    <mergeCell ref="C29:E29"/>
    <mergeCell ref="C30:E30"/>
    <mergeCell ref="C34:D34"/>
    <mergeCell ref="C35:E35"/>
    <mergeCell ref="C54:D54"/>
    <mergeCell ref="C37:E37"/>
    <mergeCell ref="C38:E38"/>
    <mergeCell ref="C39:E39"/>
    <mergeCell ref="C40:E40"/>
    <mergeCell ref="C44:D44"/>
    <mergeCell ref="C45:E45"/>
    <mergeCell ref="C46:E46"/>
    <mergeCell ref="C47:E47"/>
    <mergeCell ref="C48:E48"/>
    <mergeCell ref="C49:E49"/>
    <mergeCell ref="C50:E50"/>
    <mergeCell ref="B3:H3"/>
    <mergeCell ref="B75:H75"/>
    <mergeCell ref="C74:D74"/>
    <mergeCell ref="C70:E70"/>
    <mergeCell ref="C69:E69"/>
    <mergeCell ref="C55:E55"/>
    <mergeCell ref="C56:E56"/>
    <mergeCell ref="C57:E57"/>
    <mergeCell ref="C58:E58"/>
    <mergeCell ref="C59:E59"/>
    <mergeCell ref="C60:E60"/>
    <mergeCell ref="C64:D64"/>
    <mergeCell ref="C65:E65"/>
    <mergeCell ref="C66:E66"/>
    <mergeCell ref="C67:E67"/>
    <mergeCell ref="C68:E68"/>
  </mergeCells>
  <conditionalFormatting sqref="G12">
    <cfRule type="dataBar" priority="21">
      <dataBar showValue="0">
        <cfvo type="num" val="1"/>
        <cfvo type="num" val="5"/>
        <color rgb="FF73B149"/>
      </dataBar>
      <extLst>
        <ext xmlns:x14="http://schemas.microsoft.com/office/spreadsheetml/2009/9/main" uri="{B025F937-C7B1-47D3-B67F-A62EFF666E3E}">
          <x14:id>{0EB68610-E972-4601-B021-7B2F0C2475A0}</x14:id>
        </ext>
      </extLst>
    </cfRule>
  </conditionalFormatting>
  <conditionalFormatting sqref="G22">
    <cfRule type="dataBar" priority="6">
      <dataBar showValue="0">
        <cfvo type="num" val="1"/>
        <cfvo type="num" val="5"/>
        <color rgb="FF73B149"/>
      </dataBar>
      <extLst>
        <ext xmlns:x14="http://schemas.microsoft.com/office/spreadsheetml/2009/9/main" uri="{B025F937-C7B1-47D3-B67F-A62EFF666E3E}">
          <x14:id>{0F746DFF-152B-4341-A224-019BC3CD8C6A}</x14:id>
        </ext>
      </extLst>
    </cfRule>
  </conditionalFormatting>
  <conditionalFormatting sqref="G32">
    <cfRule type="dataBar" priority="5">
      <dataBar showValue="0">
        <cfvo type="num" val="1"/>
        <cfvo type="num" val="5"/>
        <color rgb="FF73B149"/>
      </dataBar>
      <extLst>
        <ext xmlns:x14="http://schemas.microsoft.com/office/spreadsheetml/2009/9/main" uri="{B025F937-C7B1-47D3-B67F-A62EFF666E3E}">
          <x14:id>{273B35D5-9CFC-4454-AF05-83C11BF706F6}</x14:id>
        </ext>
      </extLst>
    </cfRule>
  </conditionalFormatting>
  <conditionalFormatting sqref="G42">
    <cfRule type="dataBar" priority="4">
      <dataBar showValue="0">
        <cfvo type="num" val="1"/>
        <cfvo type="num" val="5"/>
        <color rgb="FF73B149"/>
      </dataBar>
      <extLst>
        <ext xmlns:x14="http://schemas.microsoft.com/office/spreadsheetml/2009/9/main" uri="{B025F937-C7B1-47D3-B67F-A62EFF666E3E}">
          <x14:id>{E08BE979-4E6A-4361-BAC8-E16B33C24EEB}</x14:id>
        </ext>
      </extLst>
    </cfRule>
  </conditionalFormatting>
  <conditionalFormatting sqref="G52">
    <cfRule type="dataBar" priority="3">
      <dataBar showValue="0">
        <cfvo type="num" val="1"/>
        <cfvo type="num" val="5"/>
        <color rgb="FF73B149"/>
      </dataBar>
      <extLst>
        <ext xmlns:x14="http://schemas.microsoft.com/office/spreadsheetml/2009/9/main" uri="{B025F937-C7B1-47D3-B67F-A62EFF666E3E}">
          <x14:id>{F6E9532D-00D5-42D7-9E17-45EBAA652633}</x14:id>
        </ext>
      </extLst>
    </cfRule>
  </conditionalFormatting>
  <conditionalFormatting sqref="G62">
    <cfRule type="dataBar" priority="2">
      <dataBar showValue="0">
        <cfvo type="num" val="1"/>
        <cfvo type="num" val="5"/>
        <color rgb="FF73B149"/>
      </dataBar>
      <extLst>
        <ext xmlns:x14="http://schemas.microsoft.com/office/spreadsheetml/2009/9/main" uri="{B025F937-C7B1-47D3-B67F-A62EFF666E3E}">
          <x14:id>{5C7ECA24-BC62-4A32-A0DE-A27E5CDB3120}</x14:id>
        </ext>
      </extLst>
    </cfRule>
  </conditionalFormatting>
  <conditionalFormatting sqref="G72">
    <cfRule type="dataBar" priority="1">
      <dataBar showValue="0">
        <cfvo type="num" val="1"/>
        <cfvo type="num" val="5"/>
        <color rgb="FF73B149"/>
      </dataBar>
      <extLst>
        <ext xmlns:x14="http://schemas.microsoft.com/office/spreadsheetml/2009/9/main" uri="{B025F937-C7B1-47D3-B67F-A62EFF666E3E}">
          <x14:id>{8F0A9190-2BA9-4FFA-BD7E-9A4FC7C52334}</x14:id>
        </ext>
      </extLst>
    </cfRule>
  </conditionalFormatting>
  <dataValidations count="1">
    <dataValidation type="decimal" allowBlank="1" showInputMessage="1" showErrorMessage="1" sqref="F5:F9 F15:F19 F25:F29 F35:F39 F45:F49 F55:F59 F65:F69" xr:uid="{4A9DD3B0-F0BF-4C9B-B5DC-87F55088F23F}">
      <formula1>0.999</formula1>
      <formula2>5.01</formula2>
    </dataValidation>
  </dataValidations>
  <pageMargins left="0.25" right="0.25" top="0.75" bottom="0.75" header="0.3" footer="0.3"/>
  <pageSetup paperSize="9" scale="80" fitToHeight="0" orientation="portrait" r:id="rId1"/>
  <rowBreaks count="1" manualBreakCount="1">
    <brk id="43" min="1" max="7" man="1"/>
  </rowBreaks>
  <drawing r:id="rId2"/>
  <extLst>
    <ext xmlns:x14="http://schemas.microsoft.com/office/spreadsheetml/2009/9/main" uri="{78C0D931-6437-407d-A8EE-F0AAD7539E65}">
      <x14:conditionalFormattings>
        <x14:conditionalFormatting xmlns:xm="http://schemas.microsoft.com/office/excel/2006/main">
          <x14:cfRule type="dataBar" id="{0EB68610-E972-4601-B021-7B2F0C2475A0}">
            <x14:dataBar minLength="0" maxLength="100" gradient="0">
              <x14:cfvo type="num">
                <xm:f>1</xm:f>
              </x14:cfvo>
              <x14:cfvo type="num">
                <xm:f>5</xm:f>
              </x14:cfvo>
              <x14:negativeFillColor rgb="FFFF0000"/>
              <x14:axisColor rgb="FF000000"/>
            </x14:dataBar>
          </x14:cfRule>
          <xm:sqref>G12</xm:sqref>
        </x14:conditionalFormatting>
        <x14:conditionalFormatting xmlns:xm="http://schemas.microsoft.com/office/excel/2006/main">
          <x14:cfRule type="dataBar" id="{0F746DFF-152B-4341-A224-019BC3CD8C6A}">
            <x14:dataBar minLength="0" maxLength="100" gradient="0">
              <x14:cfvo type="num">
                <xm:f>1</xm:f>
              </x14:cfvo>
              <x14:cfvo type="num">
                <xm:f>5</xm:f>
              </x14:cfvo>
              <x14:negativeFillColor rgb="FFFF0000"/>
              <x14:axisColor rgb="FF000000"/>
            </x14:dataBar>
          </x14:cfRule>
          <xm:sqref>G22</xm:sqref>
        </x14:conditionalFormatting>
        <x14:conditionalFormatting xmlns:xm="http://schemas.microsoft.com/office/excel/2006/main">
          <x14:cfRule type="dataBar" id="{273B35D5-9CFC-4454-AF05-83C11BF706F6}">
            <x14:dataBar minLength="0" maxLength="100" gradient="0">
              <x14:cfvo type="num">
                <xm:f>1</xm:f>
              </x14:cfvo>
              <x14:cfvo type="num">
                <xm:f>5</xm:f>
              </x14:cfvo>
              <x14:negativeFillColor rgb="FFFF0000"/>
              <x14:axisColor rgb="FF000000"/>
            </x14:dataBar>
          </x14:cfRule>
          <xm:sqref>G32</xm:sqref>
        </x14:conditionalFormatting>
        <x14:conditionalFormatting xmlns:xm="http://schemas.microsoft.com/office/excel/2006/main">
          <x14:cfRule type="dataBar" id="{E08BE979-4E6A-4361-BAC8-E16B33C24EEB}">
            <x14:dataBar minLength="0" maxLength="100" gradient="0">
              <x14:cfvo type="num">
                <xm:f>1</xm:f>
              </x14:cfvo>
              <x14:cfvo type="num">
                <xm:f>5</xm:f>
              </x14:cfvo>
              <x14:negativeFillColor rgb="FFFF0000"/>
              <x14:axisColor rgb="FF000000"/>
            </x14:dataBar>
          </x14:cfRule>
          <xm:sqref>G42</xm:sqref>
        </x14:conditionalFormatting>
        <x14:conditionalFormatting xmlns:xm="http://schemas.microsoft.com/office/excel/2006/main">
          <x14:cfRule type="dataBar" id="{F6E9532D-00D5-42D7-9E17-45EBAA652633}">
            <x14:dataBar minLength="0" maxLength="100" gradient="0">
              <x14:cfvo type="num">
                <xm:f>1</xm:f>
              </x14:cfvo>
              <x14:cfvo type="num">
                <xm:f>5</xm:f>
              </x14:cfvo>
              <x14:negativeFillColor rgb="FFFF0000"/>
              <x14:axisColor rgb="FF000000"/>
            </x14:dataBar>
          </x14:cfRule>
          <xm:sqref>G52</xm:sqref>
        </x14:conditionalFormatting>
        <x14:conditionalFormatting xmlns:xm="http://schemas.microsoft.com/office/excel/2006/main">
          <x14:cfRule type="dataBar" id="{5C7ECA24-BC62-4A32-A0DE-A27E5CDB3120}">
            <x14:dataBar minLength="0" maxLength="100" gradient="0">
              <x14:cfvo type="num">
                <xm:f>1</xm:f>
              </x14:cfvo>
              <x14:cfvo type="num">
                <xm:f>5</xm:f>
              </x14:cfvo>
              <x14:negativeFillColor rgb="FFFF0000"/>
              <x14:axisColor rgb="FF000000"/>
            </x14:dataBar>
          </x14:cfRule>
          <xm:sqref>G62</xm:sqref>
        </x14:conditionalFormatting>
        <x14:conditionalFormatting xmlns:xm="http://schemas.microsoft.com/office/excel/2006/main">
          <x14:cfRule type="dataBar" id="{8F0A9190-2BA9-4FFA-BD7E-9A4FC7C52334}">
            <x14:dataBar minLength="0" maxLength="100" gradient="0">
              <x14:cfvo type="num">
                <xm:f>1</xm:f>
              </x14:cfvo>
              <x14:cfvo type="num">
                <xm:f>5</xm:f>
              </x14:cfvo>
              <x14:negativeFillColor rgb="FFFF0000"/>
              <x14:axisColor rgb="FF000000"/>
            </x14:dataBar>
          </x14:cfRule>
          <xm:sqref>G72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BF4DB-C603-4BA6-8373-88933C5B808C}">
  <sheetPr>
    <pageSetUpPr fitToPage="1"/>
  </sheetPr>
  <dimension ref="B1:L81"/>
  <sheetViews>
    <sheetView showGridLines="0" showRowColHeaders="0" zoomScaleNormal="100" workbookViewId="0">
      <pane ySplit="2" topLeftCell="A3" activePane="bottomLeft" state="frozen"/>
      <selection activeCell="C8" sqref="C8:K8"/>
      <selection pane="bottomLeft" activeCell="E7" sqref="E7"/>
    </sheetView>
  </sheetViews>
  <sheetFormatPr baseColWidth="10" defaultRowHeight="14.5" x14ac:dyDescent="0.35"/>
  <cols>
    <col min="1" max="1" width="1.1796875" customWidth="1"/>
    <col min="2" max="2" width="5.453125" customWidth="1"/>
    <col min="3" max="3" width="34.36328125" customWidth="1"/>
    <col min="4" max="4" width="17.6328125" customWidth="1"/>
    <col min="5" max="8" width="13.08984375" customWidth="1"/>
    <col min="9" max="9" width="11.453125" customWidth="1"/>
    <col min="10" max="10" width="2.7265625" customWidth="1"/>
    <col min="11" max="11" width="4.81640625" customWidth="1"/>
  </cols>
  <sheetData>
    <row r="1" spans="2:12" ht="5.5" customHeight="1" x14ac:dyDescent="0.35">
      <c r="F1" s="137"/>
      <c r="G1" s="137"/>
      <c r="H1" s="137"/>
    </row>
    <row r="2" spans="2:12" ht="55.5" customHeight="1" thickBot="1" x14ac:dyDescent="0.4">
      <c r="E2" s="117" t="s">
        <v>161</v>
      </c>
      <c r="F2" s="118"/>
      <c r="G2" s="118"/>
      <c r="H2" s="118"/>
    </row>
    <row r="3" spans="2:12" ht="15" customHeight="1" x14ac:dyDescent="0.35">
      <c r="B3" s="113"/>
      <c r="C3" s="114"/>
      <c r="D3" s="114"/>
      <c r="E3" s="114"/>
      <c r="F3" s="115"/>
      <c r="G3" s="114"/>
      <c r="H3" s="114"/>
      <c r="I3" s="114"/>
      <c r="J3" s="116"/>
      <c r="K3" s="62"/>
    </row>
    <row r="4" spans="2:12" ht="15" customHeight="1" x14ac:dyDescent="0.35">
      <c r="B4" s="108"/>
      <c r="C4" s="173" t="s">
        <v>149</v>
      </c>
      <c r="D4" s="174"/>
      <c r="E4" s="160" t="s">
        <v>158</v>
      </c>
      <c r="F4" s="160"/>
      <c r="G4" s="160"/>
      <c r="H4" s="164" t="s">
        <v>159</v>
      </c>
      <c r="I4" s="164" t="s">
        <v>154</v>
      </c>
      <c r="J4" s="110"/>
      <c r="K4" s="62"/>
    </row>
    <row r="5" spans="2:12" ht="15" customHeight="1" x14ac:dyDescent="0.35">
      <c r="B5" s="108"/>
      <c r="C5" s="175"/>
      <c r="D5" s="176"/>
      <c r="E5" s="83" t="s">
        <v>129</v>
      </c>
      <c r="F5" s="83" t="s">
        <v>74</v>
      </c>
      <c r="G5" s="83" t="s">
        <v>130</v>
      </c>
      <c r="H5" s="165"/>
      <c r="I5" s="165"/>
      <c r="J5" s="110"/>
      <c r="K5" s="62"/>
    </row>
    <row r="6" spans="2:12" ht="15" customHeight="1" x14ac:dyDescent="0.35">
      <c r="B6" s="108"/>
      <c r="C6" s="128" t="s">
        <v>233</v>
      </c>
      <c r="D6" s="84" t="s">
        <v>152</v>
      </c>
      <c r="E6" s="119">
        <v>0.6</v>
      </c>
      <c r="F6" s="119">
        <v>0.3</v>
      </c>
      <c r="G6" s="85">
        <f>IF(SUM(E6:F6)&gt;100%,"Error! (%)",100%-SUM(E6:F6))</f>
        <v>0.10000000000000009</v>
      </c>
      <c r="H6" s="166"/>
      <c r="I6" s="166"/>
      <c r="J6" s="110"/>
      <c r="K6" s="62"/>
    </row>
    <row r="7" spans="2:12" x14ac:dyDescent="0.35">
      <c r="B7" s="108"/>
      <c r="C7" s="123" t="s">
        <v>226</v>
      </c>
      <c r="D7" s="91"/>
      <c r="E7" s="120">
        <v>3</v>
      </c>
      <c r="F7" s="120">
        <v>3</v>
      </c>
      <c r="G7" s="120">
        <v>3</v>
      </c>
      <c r="H7" s="121">
        <v>0.2</v>
      </c>
      <c r="I7" s="88">
        <f>($E$6*E7)+($F$6*F7)+($G$6*G7)</f>
        <v>3</v>
      </c>
      <c r="J7" s="110"/>
      <c r="K7" s="62"/>
    </row>
    <row r="8" spans="2:12" x14ac:dyDescent="0.35">
      <c r="B8" s="108"/>
      <c r="C8" s="123" t="s">
        <v>227</v>
      </c>
      <c r="D8" s="96"/>
      <c r="E8" s="120">
        <v>1</v>
      </c>
      <c r="F8" s="120">
        <v>1</v>
      </c>
      <c r="G8" s="120">
        <v>1</v>
      </c>
      <c r="H8" s="121">
        <v>0.5</v>
      </c>
      <c r="I8" s="88">
        <f t="shared" ref="I8:I16" si="0">($E$6*E8)+($F$6*F8)+($G$6*G8)</f>
        <v>1</v>
      </c>
      <c r="J8" s="110"/>
      <c r="K8" s="62"/>
    </row>
    <row r="9" spans="2:12" x14ac:dyDescent="0.35">
      <c r="B9" s="108"/>
      <c r="C9" s="123" t="s">
        <v>228</v>
      </c>
      <c r="D9" s="96"/>
      <c r="E9" s="120">
        <v>5</v>
      </c>
      <c r="F9" s="120">
        <v>5</v>
      </c>
      <c r="G9" s="120">
        <v>5</v>
      </c>
      <c r="H9" s="121">
        <v>0.2</v>
      </c>
      <c r="I9" s="88">
        <f t="shared" si="0"/>
        <v>5</v>
      </c>
      <c r="J9" s="110"/>
      <c r="K9" s="82"/>
      <c r="L9" s="54"/>
    </row>
    <row r="10" spans="2:12" x14ac:dyDescent="0.35">
      <c r="B10" s="108"/>
      <c r="C10" s="123" t="s">
        <v>229</v>
      </c>
      <c r="D10" s="96"/>
      <c r="E10" s="120">
        <v>2.5</v>
      </c>
      <c r="F10" s="120">
        <v>2.5</v>
      </c>
      <c r="G10" s="120">
        <v>2.5</v>
      </c>
      <c r="H10" s="121">
        <v>0.1</v>
      </c>
      <c r="I10" s="88">
        <f t="shared" si="0"/>
        <v>2.5</v>
      </c>
      <c r="J10" s="110"/>
      <c r="K10" s="82"/>
      <c r="L10" s="54"/>
    </row>
    <row r="11" spans="2:12" x14ac:dyDescent="0.35">
      <c r="B11" s="108"/>
      <c r="C11" s="123" t="s">
        <v>230</v>
      </c>
      <c r="D11" s="96"/>
      <c r="E11" s="120">
        <v>4</v>
      </c>
      <c r="F11" s="120">
        <v>1</v>
      </c>
      <c r="G11" s="120">
        <v>2</v>
      </c>
      <c r="H11" s="121">
        <v>0.7</v>
      </c>
      <c r="I11" s="88">
        <f t="shared" si="0"/>
        <v>2.9</v>
      </c>
      <c r="J11" s="110"/>
      <c r="K11" s="82"/>
      <c r="L11" s="54"/>
    </row>
    <row r="12" spans="2:12" x14ac:dyDescent="0.35">
      <c r="B12" s="108"/>
      <c r="C12" s="123" t="s">
        <v>231</v>
      </c>
      <c r="D12" s="96"/>
      <c r="E12" s="120">
        <v>3</v>
      </c>
      <c r="F12" s="120">
        <v>3</v>
      </c>
      <c r="G12" s="120">
        <v>1</v>
      </c>
      <c r="H12" s="121">
        <v>0.5</v>
      </c>
      <c r="I12" s="88">
        <f t="shared" si="0"/>
        <v>2.8</v>
      </c>
      <c r="J12" s="110"/>
      <c r="K12" s="82"/>
      <c r="L12" s="54"/>
    </row>
    <row r="13" spans="2:12" x14ac:dyDescent="0.35">
      <c r="B13" s="108"/>
      <c r="C13" s="123" t="s">
        <v>232</v>
      </c>
      <c r="D13" s="96"/>
      <c r="E13" s="120">
        <v>2</v>
      </c>
      <c r="F13" s="120">
        <v>5</v>
      </c>
      <c r="G13" s="120">
        <v>3</v>
      </c>
      <c r="H13" s="121">
        <v>0.3</v>
      </c>
      <c r="I13" s="88">
        <f t="shared" si="0"/>
        <v>3.0000000000000004</v>
      </c>
      <c r="J13" s="110"/>
      <c r="K13" s="82"/>
      <c r="L13" s="54"/>
    </row>
    <row r="14" spans="2:12" x14ac:dyDescent="0.35">
      <c r="B14" s="108"/>
      <c r="C14" s="123"/>
      <c r="D14" s="96"/>
      <c r="E14" s="120"/>
      <c r="F14" s="120"/>
      <c r="G14" s="120"/>
      <c r="H14" s="121"/>
      <c r="I14" s="88">
        <f t="shared" si="0"/>
        <v>0</v>
      </c>
      <c r="J14" s="110"/>
      <c r="K14" s="62"/>
    </row>
    <row r="15" spans="2:12" x14ac:dyDescent="0.35">
      <c r="B15" s="108"/>
      <c r="C15" s="123"/>
      <c r="D15" s="91"/>
      <c r="E15" s="120"/>
      <c r="F15" s="120"/>
      <c r="G15" s="120"/>
      <c r="H15" s="121"/>
      <c r="I15" s="88">
        <f t="shared" si="0"/>
        <v>0</v>
      </c>
      <c r="J15" s="110"/>
      <c r="K15" s="62"/>
    </row>
    <row r="16" spans="2:12" x14ac:dyDescent="0.35">
      <c r="B16" s="108"/>
      <c r="C16" s="123"/>
      <c r="D16" s="91"/>
      <c r="E16" s="120"/>
      <c r="F16" s="120"/>
      <c r="G16" s="120"/>
      <c r="H16" s="122"/>
      <c r="I16" s="88">
        <f t="shared" si="0"/>
        <v>0</v>
      </c>
      <c r="J16" s="110"/>
      <c r="K16" s="62"/>
    </row>
    <row r="17" spans="2:11" x14ac:dyDescent="0.35">
      <c r="B17" s="108"/>
      <c r="C17" s="105"/>
      <c r="D17" s="105"/>
      <c r="E17" s="105"/>
      <c r="F17" s="105"/>
      <c r="G17" s="105"/>
      <c r="H17" s="105"/>
      <c r="I17" s="105"/>
      <c r="J17" s="110"/>
      <c r="K17" s="62"/>
    </row>
    <row r="18" spans="2:11" x14ac:dyDescent="0.35">
      <c r="B18" s="108"/>
      <c r="C18" s="105"/>
      <c r="D18" s="105"/>
      <c r="E18" s="105"/>
      <c r="F18" s="105"/>
      <c r="G18" s="105"/>
      <c r="H18" s="105"/>
      <c r="I18" s="127" t="str">
        <f>IF(COUNTBLANK(J20:J29)=10,"","Error! Range of scores = 1,0  to 10,0  ")</f>
        <v/>
      </c>
      <c r="J18" s="110"/>
      <c r="K18" s="62"/>
    </row>
    <row r="19" spans="2:11" ht="45" customHeight="1" x14ac:dyDescent="0.35">
      <c r="B19" s="108"/>
      <c r="C19" s="86" t="s">
        <v>234</v>
      </c>
      <c r="D19" s="161" t="s">
        <v>150</v>
      </c>
      <c r="E19" s="162"/>
      <c r="F19" s="162"/>
      <c r="G19" s="163"/>
      <c r="H19" s="86" t="s">
        <v>157</v>
      </c>
      <c r="I19" s="86" t="s">
        <v>153</v>
      </c>
      <c r="J19" s="110"/>
      <c r="K19" s="62"/>
    </row>
    <row r="20" spans="2:11" x14ac:dyDescent="0.35">
      <c r="B20" s="108"/>
      <c r="C20" s="124" t="s">
        <v>132</v>
      </c>
      <c r="D20" s="123" t="s">
        <v>236</v>
      </c>
      <c r="E20" s="87"/>
      <c r="F20" s="87"/>
      <c r="G20" s="87"/>
      <c r="H20" s="120">
        <v>1</v>
      </c>
      <c r="I20" s="88">
        <f>IF(OR(H20&lt;1,H20&gt;10,H20=""),0,(5+(H20-1)*(1-5)/(10-1)))</f>
        <v>5</v>
      </c>
      <c r="J20" s="126" t="str">
        <f>IF(H20=0,"",IF(H20="","",IF(OR(H20&lt;1,H20&gt;10),"X","")))</f>
        <v/>
      </c>
      <c r="K20" s="62"/>
    </row>
    <row r="21" spans="2:11" x14ac:dyDescent="0.35">
      <c r="B21" s="108"/>
      <c r="C21" s="124" t="s">
        <v>132</v>
      </c>
      <c r="D21" s="123" t="s">
        <v>237</v>
      </c>
      <c r="E21" s="87"/>
      <c r="F21" s="87"/>
      <c r="G21" s="87"/>
      <c r="H21" s="120">
        <v>4</v>
      </c>
      <c r="I21" s="88">
        <f t="shared" ref="I21:I29" si="1">IF(OR(H21&lt;1,H21&gt;10,H21=""),0,(5+(H21-1)*(1-5)/(10-1)))</f>
        <v>3.666666666666667</v>
      </c>
      <c r="J21" s="126" t="str">
        <f t="shared" ref="J21:J29" si="2">IF(H21=0,"",IF(H21="","",IF(OR(H21&lt;1,H21&gt;10),"X","")))</f>
        <v/>
      </c>
      <c r="K21" s="62"/>
    </row>
    <row r="22" spans="2:11" x14ac:dyDescent="0.35">
      <c r="B22" s="108"/>
      <c r="C22" s="124" t="s">
        <v>133</v>
      </c>
      <c r="D22" s="123" t="s">
        <v>238</v>
      </c>
      <c r="E22" s="87"/>
      <c r="F22" s="87"/>
      <c r="G22" s="87"/>
      <c r="H22" s="120">
        <v>1</v>
      </c>
      <c r="I22" s="88">
        <f t="shared" si="1"/>
        <v>5</v>
      </c>
      <c r="J22" s="126" t="str">
        <f t="shared" si="2"/>
        <v/>
      </c>
      <c r="K22" s="62"/>
    </row>
    <row r="23" spans="2:11" x14ac:dyDescent="0.35">
      <c r="B23" s="108"/>
      <c r="C23" s="124" t="s">
        <v>133</v>
      </c>
      <c r="D23" s="123" t="s">
        <v>239</v>
      </c>
      <c r="E23" s="87"/>
      <c r="F23" s="87"/>
      <c r="G23" s="87"/>
      <c r="H23" s="120">
        <v>3.5</v>
      </c>
      <c r="I23" s="88">
        <f t="shared" si="1"/>
        <v>3.8888888888888888</v>
      </c>
      <c r="J23" s="126" t="str">
        <f t="shared" si="2"/>
        <v/>
      </c>
      <c r="K23" s="62"/>
    </row>
    <row r="24" spans="2:11" x14ac:dyDescent="0.35">
      <c r="B24" s="108"/>
      <c r="C24" s="124" t="s">
        <v>134</v>
      </c>
      <c r="D24" s="123" t="s">
        <v>240</v>
      </c>
      <c r="E24" s="87"/>
      <c r="F24" s="87"/>
      <c r="G24" s="87"/>
      <c r="H24" s="120">
        <v>4.5999999999999996</v>
      </c>
      <c r="I24" s="88">
        <f t="shared" si="1"/>
        <v>3.4000000000000004</v>
      </c>
      <c r="J24" s="126" t="str">
        <f t="shared" si="2"/>
        <v/>
      </c>
      <c r="K24" s="62"/>
    </row>
    <row r="25" spans="2:11" x14ac:dyDescent="0.35">
      <c r="B25" s="108"/>
      <c r="C25" s="124" t="s">
        <v>134</v>
      </c>
      <c r="D25" s="123" t="s">
        <v>241</v>
      </c>
      <c r="E25" s="87"/>
      <c r="F25" s="87"/>
      <c r="G25" s="87"/>
      <c r="H25" s="120">
        <v>2</v>
      </c>
      <c r="I25" s="88">
        <f t="shared" si="1"/>
        <v>4.5555555555555554</v>
      </c>
      <c r="J25" s="126" t="str">
        <f t="shared" si="2"/>
        <v/>
      </c>
      <c r="K25" s="62"/>
    </row>
    <row r="26" spans="2:11" x14ac:dyDescent="0.35">
      <c r="B26" s="108"/>
      <c r="C26" s="124" t="s">
        <v>135</v>
      </c>
      <c r="D26" s="123" t="s">
        <v>242</v>
      </c>
      <c r="E26" s="87"/>
      <c r="F26" s="87"/>
      <c r="G26" s="87"/>
      <c r="H26" s="120">
        <v>4</v>
      </c>
      <c r="I26" s="88">
        <f t="shared" si="1"/>
        <v>3.666666666666667</v>
      </c>
      <c r="J26" s="126" t="str">
        <f t="shared" si="2"/>
        <v/>
      </c>
      <c r="K26" s="62"/>
    </row>
    <row r="27" spans="2:11" x14ac:dyDescent="0.35">
      <c r="B27" s="108"/>
      <c r="C27" s="124"/>
      <c r="D27" s="123"/>
      <c r="E27" s="87"/>
      <c r="F27" s="87"/>
      <c r="G27" s="87"/>
      <c r="H27" s="120"/>
      <c r="I27" s="88">
        <f t="shared" si="1"/>
        <v>0</v>
      </c>
      <c r="J27" s="126" t="str">
        <f t="shared" si="2"/>
        <v/>
      </c>
      <c r="K27" s="62"/>
    </row>
    <row r="28" spans="2:11" x14ac:dyDescent="0.35">
      <c r="B28" s="108"/>
      <c r="C28" s="124"/>
      <c r="D28" s="123"/>
      <c r="E28" s="87"/>
      <c r="F28" s="87"/>
      <c r="G28" s="87"/>
      <c r="H28" s="120"/>
      <c r="I28" s="88">
        <f t="shared" si="1"/>
        <v>0</v>
      </c>
      <c r="J28" s="126" t="str">
        <f t="shared" si="2"/>
        <v/>
      </c>
      <c r="K28" s="62"/>
    </row>
    <row r="29" spans="2:11" x14ac:dyDescent="0.35">
      <c r="B29" s="108"/>
      <c r="C29" s="124"/>
      <c r="D29" s="123"/>
      <c r="E29" s="87"/>
      <c r="F29" s="87"/>
      <c r="G29" s="87"/>
      <c r="H29" s="120"/>
      <c r="I29" s="88">
        <f t="shared" si="1"/>
        <v>0</v>
      </c>
      <c r="J29" s="126" t="str">
        <f t="shared" si="2"/>
        <v/>
      </c>
      <c r="K29" s="62"/>
    </row>
    <row r="30" spans="2:11" x14ac:dyDescent="0.35">
      <c r="B30" s="108"/>
      <c r="C30" s="105"/>
      <c r="D30" s="105"/>
      <c r="E30" s="105"/>
      <c r="F30" s="105"/>
      <c r="G30" s="105"/>
      <c r="H30" s="105"/>
      <c r="I30" s="105"/>
      <c r="J30" s="110"/>
      <c r="K30" s="62"/>
    </row>
    <row r="31" spans="2:11" x14ac:dyDescent="0.35">
      <c r="B31" s="108"/>
      <c r="C31" s="105"/>
      <c r="D31" s="105"/>
      <c r="E31" s="105"/>
      <c r="F31" s="105"/>
      <c r="G31" s="105"/>
      <c r="H31" s="105"/>
      <c r="I31" s="105"/>
      <c r="J31" s="110"/>
      <c r="K31" s="62"/>
    </row>
    <row r="32" spans="2:11" ht="45" customHeight="1" x14ac:dyDescent="0.35">
      <c r="B32" s="108"/>
      <c r="C32" s="86" t="s">
        <v>235</v>
      </c>
      <c r="D32" s="161" t="s">
        <v>151</v>
      </c>
      <c r="E32" s="162"/>
      <c r="F32" s="162"/>
      <c r="G32" s="163"/>
      <c r="H32" s="86" t="s">
        <v>223</v>
      </c>
      <c r="I32" s="86" t="s">
        <v>222</v>
      </c>
      <c r="J32" s="110"/>
      <c r="K32" s="62"/>
    </row>
    <row r="33" spans="2:11" x14ac:dyDescent="0.35">
      <c r="B33" s="108"/>
      <c r="C33" s="124" t="s">
        <v>136</v>
      </c>
      <c r="D33" s="123" t="s">
        <v>243</v>
      </c>
      <c r="E33" s="92"/>
      <c r="F33" s="92"/>
      <c r="G33" s="93"/>
      <c r="H33" s="121">
        <v>0.4</v>
      </c>
      <c r="I33" s="125">
        <v>1.5</v>
      </c>
      <c r="J33" s="110"/>
      <c r="K33" s="62"/>
    </row>
    <row r="34" spans="2:11" x14ac:dyDescent="0.35">
      <c r="B34" s="108"/>
      <c r="C34" s="124" t="s">
        <v>137</v>
      </c>
      <c r="D34" s="123" t="s">
        <v>244</v>
      </c>
      <c r="E34" s="92"/>
      <c r="F34" s="92"/>
      <c r="G34" s="93"/>
      <c r="H34" s="121">
        <v>0.6</v>
      </c>
      <c r="I34" s="125">
        <v>4.5</v>
      </c>
      <c r="J34" s="110"/>
      <c r="K34" s="62"/>
    </row>
    <row r="35" spans="2:11" x14ac:dyDescent="0.35">
      <c r="B35" s="108"/>
      <c r="C35" s="124" t="s">
        <v>138</v>
      </c>
      <c r="D35" s="123" t="s">
        <v>245</v>
      </c>
      <c r="E35" s="94"/>
      <c r="F35" s="94"/>
      <c r="G35" s="95"/>
      <c r="H35" s="121">
        <v>0.2</v>
      </c>
      <c r="I35" s="125">
        <v>3</v>
      </c>
      <c r="J35" s="110"/>
      <c r="K35" s="62"/>
    </row>
    <row r="36" spans="2:11" x14ac:dyDescent="0.35">
      <c r="B36" s="108"/>
      <c r="C36" s="124" t="s">
        <v>139</v>
      </c>
      <c r="D36" s="123" t="s">
        <v>246</v>
      </c>
      <c r="E36" s="94"/>
      <c r="F36" s="94"/>
      <c r="G36" s="95"/>
      <c r="H36" s="121">
        <v>1</v>
      </c>
      <c r="I36" s="125">
        <v>3</v>
      </c>
      <c r="J36" s="110"/>
      <c r="K36" s="62"/>
    </row>
    <row r="37" spans="2:11" x14ac:dyDescent="0.35">
      <c r="B37" s="108"/>
      <c r="C37" s="124"/>
      <c r="D37" s="123"/>
      <c r="E37" s="92"/>
      <c r="F37" s="92"/>
      <c r="G37" s="93"/>
      <c r="H37" s="121"/>
      <c r="I37" s="125"/>
      <c r="J37" s="110"/>
      <c r="K37" s="62"/>
    </row>
    <row r="38" spans="2:11" x14ac:dyDescent="0.35">
      <c r="B38" s="108"/>
      <c r="C38" s="124"/>
      <c r="D38" s="123"/>
      <c r="E38" s="92"/>
      <c r="F38" s="92"/>
      <c r="G38" s="93"/>
      <c r="H38" s="121"/>
      <c r="I38" s="125"/>
      <c r="J38" s="110"/>
      <c r="K38" s="62"/>
    </row>
    <row r="39" spans="2:11" x14ac:dyDescent="0.35">
      <c r="B39" s="108"/>
      <c r="C39" s="124"/>
      <c r="D39" s="123"/>
      <c r="E39" s="92"/>
      <c r="F39" s="92"/>
      <c r="G39" s="93"/>
      <c r="H39" s="121"/>
      <c r="I39" s="125"/>
      <c r="J39" s="110"/>
      <c r="K39" s="62"/>
    </row>
    <row r="40" spans="2:11" x14ac:dyDescent="0.35">
      <c r="B40" s="108"/>
      <c r="C40" s="124"/>
      <c r="D40" s="123"/>
      <c r="E40" s="92"/>
      <c r="F40" s="92"/>
      <c r="G40" s="93"/>
      <c r="H40" s="121"/>
      <c r="I40" s="125"/>
      <c r="J40" s="110"/>
      <c r="K40" s="62"/>
    </row>
    <row r="41" spans="2:11" x14ac:dyDescent="0.35">
      <c r="B41" s="108"/>
      <c r="C41" s="124"/>
      <c r="D41" s="123"/>
      <c r="E41" s="92"/>
      <c r="F41" s="92"/>
      <c r="G41" s="93"/>
      <c r="H41" s="121"/>
      <c r="I41" s="125"/>
      <c r="J41" s="110"/>
      <c r="K41" s="62"/>
    </row>
    <row r="42" spans="2:11" x14ac:dyDescent="0.35">
      <c r="B42" s="108"/>
      <c r="C42" s="124"/>
      <c r="D42" s="123"/>
      <c r="E42" s="92"/>
      <c r="F42" s="92"/>
      <c r="G42" s="93"/>
      <c r="H42" s="121"/>
      <c r="I42" s="125"/>
      <c r="J42" s="110"/>
      <c r="K42" s="62"/>
    </row>
    <row r="43" spans="2:11" x14ac:dyDescent="0.35">
      <c r="B43" s="108"/>
      <c r="C43" s="105"/>
      <c r="D43" s="105"/>
      <c r="E43" s="105"/>
      <c r="F43" s="105"/>
      <c r="G43" s="105"/>
      <c r="H43" s="105"/>
      <c r="I43" s="105"/>
      <c r="J43" s="110"/>
      <c r="K43" s="62"/>
    </row>
    <row r="44" spans="2:11" x14ac:dyDescent="0.35">
      <c r="B44" s="108"/>
      <c r="C44" s="105"/>
      <c r="D44" s="105"/>
      <c r="E44" s="105"/>
      <c r="F44" s="105"/>
      <c r="G44" s="105"/>
      <c r="H44" s="105"/>
      <c r="I44" s="105"/>
      <c r="J44" s="110"/>
      <c r="K44" s="62"/>
    </row>
    <row r="45" spans="2:11" ht="22" customHeight="1" x14ac:dyDescent="0.35">
      <c r="B45" s="108"/>
      <c r="C45" s="167" t="s">
        <v>143</v>
      </c>
      <c r="D45" s="168"/>
      <c r="E45" s="168"/>
      <c r="F45" s="169"/>
      <c r="G45" s="177" t="s">
        <v>155</v>
      </c>
      <c r="H45" s="177"/>
      <c r="I45" s="177" t="s">
        <v>160</v>
      </c>
      <c r="J45" s="110"/>
      <c r="K45" s="62"/>
    </row>
    <row r="46" spans="2:11" ht="22" customHeight="1" x14ac:dyDescent="0.35">
      <c r="B46" s="108"/>
      <c r="C46" s="170"/>
      <c r="D46" s="171"/>
      <c r="E46" s="171"/>
      <c r="F46" s="172"/>
      <c r="G46" s="98" t="s">
        <v>224</v>
      </c>
      <c r="H46" s="98" t="s">
        <v>225</v>
      </c>
      <c r="I46" s="177"/>
      <c r="J46" s="110"/>
      <c r="K46" s="62"/>
    </row>
    <row r="47" spans="2:11" x14ac:dyDescent="0.35">
      <c r="B47" s="108"/>
      <c r="C47" s="106" t="s">
        <v>156</v>
      </c>
      <c r="D47" s="90" t="str">
        <f t="shared" ref="D47:D56" si="3">C7</f>
        <v>Sample Topic A.1</v>
      </c>
      <c r="E47" s="87"/>
      <c r="F47" s="91"/>
      <c r="G47" s="89">
        <f>IF(H47=1,0,1)</f>
        <v>0</v>
      </c>
      <c r="H47" s="97">
        <v>1</v>
      </c>
      <c r="I47" s="88">
        <f>I7</f>
        <v>3</v>
      </c>
      <c r="J47" s="111"/>
      <c r="K47" s="62"/>
    </row>
    <row r="48" spans="2:11" x14ac:dyDescent="0.35">
      <c r="B48" s="108"/>
      <c r="C48" s="106" t="s">
        <v>156</v>
      </c>
      <c r="D48" s="90" t="str">
        <f t="shared" si="3"/>
        <v>Sample Topic A.2</v>
      </c>
      <c r="E48" s="87"/>
      <c r="F48" s="91"/>
      <c r="G48" s="89">
        <f t="shared" ref="G48:G76" si="4">IF(H48=1,0,1)</f>
        <v>0</v>
      </c>
      <c r="H48" s="97">
        <v>1</v>
      </c>
      <c r="I48" s="88">
        <f t="shared" ref="I48:I56" si="5">I8</f>
        <v>1</v>
      </c>
      <c r="J48" s="111"/>
      <c r="K48" s="62"/>
    </row>
    <row r="49" spans="2:11" x14ac:dyDescent="0.35">
      <c r="B49" s="108"/>
      <c r="C49" s="106" t="s">
        <v>156</v>
      </c>
      <c r="D49" s="90" t="str">
        <f t="shared" si="3"/>
        <v>Sample Topic A.3</v>
      </c>
      <c r="E49" s="87"/>
      <c r="F49" s="91"/>
      <c r="G49" s="89">
        <f t="shared" si="4"/>
        <v>0</v>
      </c>
      <c r="H49" s="97">
        <v>1</v>
      </c>
      <c r="I49" s="88">
        <f t="shared" si="5"/>
        <v>5</v>
      </c>
      <c r="J49" s="111"/>
      <c r="K49" s="62"/>
    </row>
    <row r="50" spans="2:11" x14ac:dyDescent="0.35">
      <c r="B50" s="108"/>
      <c r="C50" s="106" t="s">
        <v>156</v>
      </c>
      <c r="D50" s="90" t="str">
        <f t="shared" si="3"/>
        <v>Sample Topic A.4</v>
      </c>
      <c r="E50" s="87"/>
      <c r="F50" s="91"/>
      <c r="G50" s="89">
        <f t="shared" si="4"/>
        <v>1</v>
      </c>
      <c r="H50" s="97"/>
      <c r="I50" s="88">
        <f t="shared" si="5"/>
        <v>2.5</v>
      </c>
      <c r="J50" s="111"/>
      <c r="K50" s="62"/>
    </row>
    <row r="51" spans="2:11" x14ac:dyDescent="0.35">
      <c r="B51" s="108"/>
      <c r="C51" s="106" t="s">
        <v>156</v>
      </c>
      <c r="D51" s="90" t="str">
        <f t="shared" si="3"/>
        <v>Sample Topic A.5</v>
      </c>
      <c r="E51" s="87"/>
      <c r="F51" s="91"/>
      <c r="G51" s="89">
        <f t="shared" si="4"/>
        <v>1</v>
      </c>
      <c r="H51" s="97"/>
      <c r="I51" s="88">
        <f t="shared" si="5"/>
        <v>2.9</v>
      </c>
      <c r="J51" s="111"/>
      <c r="K51" s="62"/>
    </row>
    <row r="52" spans="2:11" x14ac:dyDescent="0.35">
      <c r="B52" s="108"/>
      <c r="C52" s="106" t="s">
        <v>156</v>
      </c>
      <c r="D52" s="90" t="str">
        <f t="shared" si="3"/>
        <v>Sample Topic A.6</v>
      </c>
      <c r="E52" s="87"/>
      <c r="F52" s="91"/>
      <c r="G52" s="89">
        <f t="shared" si="4"/>
        <v>1</v>
      </c>
      <c r="H52" s="97"/>
      <c r="I52" s="88">
        <f t="shared" si="5"/>
        <v>2.8</v>
      </c>
      <c r="J52" s="111"/>
      <c r="K52" s="62"/>
    </row>
    <row r="53" spans="2:11" x14ac:dyDescent="0.35">
      <c r="B53" s="108"/>
      <c r="C53" s="106" t="s">
        <v>156</v>
      </c>
      <c r="D53" s="90" t="str">
        <f t="shared" si="3"/>
        <v>Sample Topic A.7</v>
      </c>
      <c r="E53" s="87"/>
      <c r="F53" s="91"/>
      <c r="G53" s="89">
        <f t="shared" si="4"/>
        <v>0</v>
      </c>
      <c r="H53" s="97">
        <v>1</v>
      </c>
      <c r="I53" s="88">
        <f t="shared" si="5"/>
        <v>3.0000000000000004</v>
      </c>
      <c r="J53" s="111"/>
      <c r="K53" s="62"/>
    </row>
    <row r="54" spans="2:11" x14ac:dyDescent="0.35">
      <c r="B54" s="108"/>
      <c r="C54" s="106" t="s">
        <v>156</v>
      </c>
      <c r="D54" s="90">
        <f t="shared" si="3"/>
        <v>0</v>
      </c>
      <c r="E54" s="87"/>
      <c r="F54" s="91"/>
      <c r="G54" s="89">
        <f t="shared" si="4"/>
        <v>1</v>
      </c>
      <c r="H54" s="97"/>
      <c r="I54" s="88">
        <f t="shared" si="5"/>
        <v>0</v>
      </c>
      <c r="J54" s="111"/>
      <c r="K54" s="62"/>
    </row>
    <row r="55" spans="2:11" x14ac:dyDescent="0.35">
      <c r="B55" s="108"/>
      <c r="C55" s="106" t="s">
        <v>156</v>
      </c>
      <c r="D55" s="90">
        <f t="shared" si="3"/>
        <v>0</v>
      </c>
      <c r="E55" s="87"/>
      <c r="F55" s="91"/>
      <c r="G55" s="89">
        <f t="shared" si="4"/>
        <v>1</v>
      </c>
      <c r="H55" s="97"/>
      <c r="I55" s="88">
        <f t="shared" si="5"/>
        <v>0</v>
      </c>
      <c r="J55" s="111"/>
      <c r="K55" s="62"/>
    </row>
    <row r="56" spans="2:11" x14ac:dyDescent="0.35">
      <c r="B56" s="108"/>
      <c r="C56" s="106" t="s">
        <v>156</v>
      </c>
      <c r="D56" s="90">
        <f t="shared" si="3"/>
        <v>0</v>
      </c>
      <c r="E56" s="87"/>
      <c r="F56" s="91"/>
      <c r="G56" s="89">
        <f t="shared" si="4"/>
        <v>1</v>
      </c>
      <c r="H56" s="97"/>
      <c r="I56" s="88">
        <f t="shared" si="5"/>
        <v>0</v>
      </c>
      <c r="J56" s="111"/>
      <c r="K56" s="62"/>
    </row>
    <row r="57" spans="2:11" x14ac:dyDescent="0.35">
      <c r="B57" s="108"/>
      <c r="C57" s="106" t="str">
        <f>"Category of Mood: "&amp;C20</f>
        <v>Category of Mood: Motivation</v>
      </c>
      <c r="D57" s="90" t="str">
        <f t="shared" ref="D57:D66" si="6">D20</f>
        <v>Sample Topic B.1</v>
      </c>
      <c r="E57" s="87"/>
      <c r="F57" s="91"/>
      <c r="G57" s="89">
        <f t="shared" si="4"/>
        <v>1</v>
      </c>
      <c r="H57" s="97"/>
      <c r="I57" s="88">
        <f t="shared" ref="I57:I66" si="7">I20</f>
        <v>5</v>
      </c>
      <c r="J57" s="111"/>
      <c r="K57" s="62"/>
    </row>
    <row r="58" spans="2:11" x14ac:dyDescent="0.35">
      <c r="B58" s="108"/>
      <c r="C58" s="106" t="str">
        <f t="shared" ref="C58:C66" si="8">"Category of Mood: "&amp;C21</f>
        <v>Category of Mood: Motivation</v>
      </c>
      <c r="D58" s="90" t="str">
        <f t="shared" si="6"/>
        <v>Sample Topic B.2</v>
      </c>
      <c r="E58" s="87"/>
      <c r="F58" s="91"/>
      <c r="G58" s="89">
        <f t="shared" si="4"/>
        <v>1</v>
      </c>
      <c r="H58" s="97"/>
      <c r="I58" s="88">
        <f t="shared" si="7"/>
        <v>3.666666666666667</v>
      </c>
      <c r="J58" s="111"/>
      <c r="K58" s="62"/>
    </row>
    <row r="59" spans="2:11" x14ac:dyDescent="0.35">
      <c r="B59" s="108"/>
      <c r="C59" s="106" t="str">
        <f t="shared" si="8"/>
        <v>Category of Mood: Employment</v>
      </c>
      <c r="D59" s="90" t="str">
        <f t="shared" si="6"/>
        <v>Sample Topic B.3</v>
      </c>
      <c r="E59" s="87"/>
      <c r="F59" s="91"/>
      <c r="G59" s="89">
        <f t="shared" si="4"/>
        <v>1</v>
      </c>
      <c r="H59" s="97"/>
      <c r="I59" s="88">
        <f t="shared" si="7"/>
        <v>5</v>
      </c>
      <c r="J59" s="111"/>
      <c r="K59" s="62"/>
    </row>
    <row r="60" spans="2:11" x14ac:dyDescent="0.35">
      <c r="B60" s="108"/>
      <c r="C60" s="106" t="str">
        <f t="shared" si="8"/>
        <v>Category of Mood: Employment</v>
      </c>
      <c r="D60" s="90" t="str">
        <f t="shared" si="6"/>
        <v>Sample Topic B.4</v>
      </c>
      <c r="E60" s="87"/>
      <c r="F60" s="91"/>
      <c r="G60" s="89">
        <f t="shared" si="4"/>
        <v>1</v>
      </c>
      <c r="H60" s="97"/>
      <c r="I60" s="88">
        <f t="shared" si="7"/>
        <v>3.8888888888888888</v>
      </c>
      <c r="J60" s="111"/>
      <c r="K60" s="62"/>
    </row>
    <row r="61" spans="2:11" x14ac:dyDescent="0.35">
      <c r="B61" s="108"/>
      <c r="C61" s="106" t="str">
        <f t="shared" si="8"/>
        <v>Category of Mood: Customer</v>
      </c>
      <c r="D61" s="90" t="str">
        <f t="shared" si="6"/>
        <v>Sample Topic B.5</v>
      </c>
      <c r="E61" s="87"/>
      <c r="F61" s="91"/>
      <c r="G61" s="89">
        <f t="shared" si="4"/>
        <v>1</v>
      </c>
      <c r="H61" s="97"/>
      <c r="I61" s="88">
        <f t="shared" si="7"/>
        <v>3.4000000000000004</v>
      </c>
      <c r="J61" s="111"/>
      <c r="K61" s="62"/>
    </row>
    <row r="62" spans="2:11" x14ac:dyDescent="0.35">
      <c r="B62" s="108"/>
      <c r="C62" s="106" t="str">
        <f t="shared" si="8"/>
        <v>Category of Mood: Customer</v>
      </c>
      <c r="D62" s="90" t="str">
        <f t="shared" si="6"/>
        <v>Sample Topic B.6</v>
      </c>
      <c r="E62" s="87"/>
      <c r="F62" s="91"/>
      <c r="G62" s="89">
        <f t="shared" si="4"/>
        <v>1</v>
      </c>
      <c r="H62" s="97"/>
      <c r="I62" s="88">
        <f t="shared" si="7"/>
        <v>4.5555555555555554</v>
      </c>
      <c r="J62" s="111"/>
      <c r="K62" s="62"/>
    </row>
    <row r="63" spans="2:11" x14ac:dyDescent="0.35">
      <c r="B63" s="108"/>
      <c r="C63" s="106" t="str">
        <f t="shared" si="8"/>
        <v>Category of Mood: Understanding</v>
      </c>
      <c r="D63" s="90" t="str">
        <f t="shared" si="6"/>
        <v>Sample Topic B.7</v>
      </c>
      <c r="E63" s="87"/>
      <c r="F63" s="91"/>
      <c r="G63" s="89">
        <f t="shared" si="4"/>
        <v>1</v>
      </c>
      <c r="H63" s="97"/>
      <c r="I63" s="88">
        <f t="shared" si="7"/>
        <v>3.666666666666667</v>
      </c>
      <c r="J63" s="111"/>
      <c r="K63" s="62"/>
    </row>
    <row r="64" spans="2:11" x14ac:dyDescent="0.35">
      <c r="B64" s="108"/>
      <c r="C64" s="106" t="str">
        <f t="shared" si="8"/>
        <v xml:space="preserve">Category of Mood: </v>
      </c>
      <c r="D64" s="90">
        <f t="shared" si="6"/>
        <v>0</v>
      </c>
      <c r="E64" s="87"/>
      <c r="F64" s="91"/>
      <c r="G64" s="89">
        <f t="shared" si="4"/>
        <v>1</v>
      </c>
      <c r="H64" s="97"/>
      <c r="I64" s="88">
        <f t="shared" si="7"/>
        <v>0</v>
      </c>
      <c r="J64" s="111"/>
      <c r="K64" s="62"/>
    </row>
    <row r="65" spans="2:11" x14ac:dyDescent="0.35">
      <c r="B65" s="108"/>
      <c r="C65" s="106" t="str">
        <f t="shared" si="8"/>
        <v xml:space="preserve">Category of Mood: </v>
      </c>
      <c r="D65" s="90">
        <f t="shared" si="6"/>
        <v>0</v>
      </c>
      <c r="E65" s="87"/>
      <c r="F65" s="91"/>
      <c r="G65" s="89">
        <f t="shared" si="4"/>
        <v>1</v>
      </c>
      <c r="H65" s="97"/>
      <c r="I65" s="88">
        <f t="shared" si="7"/>
        <v>0</v>
      </c>
      <c r="J65" s="111"/>
      <c r="K65" s="62"/>
    </row>
    <row r="66" spans="2:11" x14ac:dyDescent="0.35">
      <c r="B66" s="108"/>
      <c r="C66" s="106" t="str">
        <f t="shared" si="8"/>
        <v xml:space="preserve">Category of Mood: </v>
      </c>
      <c r="D66" s="90">
        <f t="shared" si="6"/>
        <v>0</v>
      </c>
      <c r="E66" s="87"/>
      <c r="F66" s="91"/>
      <c r="G66" s="89">
        <f t="shared" si="4"/>
        <v>1</v>
      </c>
      <c r="H66" s="97"/>
      <c r="I66" s="88">
        <f t="shared" si="7"/>
        <v>0</v>
      </c>
      <c r="J66" s="111"/>
      <c r="K66" s="62"/>
    </row>
    <row r="67" spans="2:11" x14ac:dyDescent="0.35">
      <c r="B67" s="108"/>
      <c r="C67" s="106" t="str">
        <f>"Cat. of Environment: "&amp;C33</f>
        <v>Cat. of Environment: Market &amp; customers</v>
      </c>
      <c r="D67" s="90" t="str">
        <f>D33</f>
        <v>Sample Topic C.1</v>
      </c>
      <c r="E67" s="87"/>
      <c r="F67" s="91"/>
      <c r="G67" s="89">
        <f t="shared" si="4"/>
        <v>1</v>
      </c>
      <c r="H67" s="97"/>
      <c r="I67" s="88">
        <f>I33</f>
        <v>1.5</v>
      </c>
      <c r="J67" s="111"/>
      <c r="K67" s="62"/>
    </row>
    <row r="68" spans="2:11" x14ac:dyDescent="0.35">
      <c r="B68" s="108"/>
      <c r="C68" s="106" t="str">
        <f t="shared" ref="C68:C76" si="9">"Cat. of Environment: "&amp;C34</f>
        <v>Cat. of Environment: Suppliers &amp; labour market</v>
      </c>
      <c r="D68" s="90" t="str">
        <f t="shared" ref="D68:D76" si="10">D34</f>
        <v>Sample Topic C.2</v>
      </c>
      <c r="E68" s="87"/>
      <c r="F68" s="91"/>
      <c r="G68" s="89">
        <f t="shared" si="4"/>
        <v>0</v>
      </c>
      <c r="H68" s="97">
        <v>1</v>
      </c>
      <c r="I68" s="88">
        <f t="shared" ref="I68:I76" si="11">I34</f>
        <v>4.5</v>
      </c>
      <c r="J68" s="111"/>
      <c r="K68" s="62"/>
    </row>
    <row r="69" spans="2:11" x14ac:dyDescent="0.35">
      <c r="B69" s="108"/>
      <c r="C69" s="106" t="str">
        <f t="shared" si="9"/>
        <v>Cat. of Environment: Shareholders &amp; investors</v>
      </c>
      <c r="D69" s="90" t="str">
        <f t="shared" si="10"/>
        <v>Sample Topic C.3</v>
      </c>
      <c r="E69" s="87"/>
      <c r="F69" s="91"/>
      <c r="G69" s="89">
        <f t="shared" si="4"/>
        <v>1</v>
      </c>
      <c r="H69" s="97"/>
      <c r="I69" s="88">
        <f t="shared" si="11"/>
        <v>3</v>
      </c>
      <c r="J69" s="111"/>
      <c r="K69" s="62"/>
    </row>
    <row r="70" spans="2:11" x14ac:dyDescent="0.35">
      <c r="B70" s="108"/>
      <c r="C70" s="106" t="str">
        <f t="shared" si="9"/>
        <v>Cat. of Environment: Government &amp; regulators</v>
      </c>
      <c r="D70" s="90" t="str">
        <f t="shared" si="10"/>
        <v>Sample Topic C.4</v>
      </c>
      <c r="E70" s="87"/>
      <c r="F70" s="91"/>
      <c r="G70" s="89">
        <f t="shared" si="4"/>
        <v>1</v>
      </c>
      <c r="H70" s="97"/>
      <c r="I70" s="88">
        <f t="shared" si="11"/>
        <v>3</v>
      </c>
      <c r="J70" s="111"/>
      <c r="K70" s="62"/>
    </row>
    <row r="71" spans="2:11" x14ac:dyDescent="0.35">
      <c r="B71" s="108"/>
      <c r="C71" s="106" t="str">
        <f t="shared" si="9"/>
        <v xml:space="preserve">Cat. of Environment: </v>
      </c>
      <c r="D71" s="90">
        <f t="shared" si="10"/>
        <v>0</v>
      </c>
      <c r="E71" s="87"/>
      <c r="F71" s="91"/>
      <c r="G71" s="89">
        <f t="shared" si="4"/>
        <v>1</v>
      </c>
      <c r="H71" s="97"/>
      <c r="I71" s="88">
        <f t="shared" si="11"/>
        <v>0</v>
      </c>
      <c r="J71" s="111"/>
      <c r="K71" s="62"/>
    </row>
    <row r="72" spans="2:11" x14ac:dyDescent="0.35">
      <c r="B72" s="108"/>
      <c r="C72" s="106" t="str">
        <f t="shared" si="9"/>
        <v xml:space="preserve">Cat. of Environment: </v>
      </c>
      <c r="D72" s="90">
        <f t="shared" si="10"/>
        <v>0</v>
      </c>
      <c r="E72" s="87"/>
      <c r="F72" s="91"/>
      <c r="G72" s="89">
        <f t="shared" si="4"/>
        <v>1</v>
      </c>
      <c r="H72" s="97"/>
      <c r="I72" s="88">
        <f t="shared" si="11"/>
        <v>0</v>
      </c>
      <c r="J72" s="111"/>
      <c r="K72" s="62"/>
    </row>
    <row r="73" spans="2:11" x14ac:dyDescent="0.35">
      <c r="B73" s="108"/>
      <c r="C73" s="106" t="str">
        <f t="shared" si="9"/>
        <v xml:space="preserve">Cat. of Environment: </v>
      </c>
      <c r="D73" s="90">
        <f t="shared" si="10"/>
        <v>0</v>
      </c>
      <c r="E73" s="87"/>
      <c r="F73" s="91"/>
      <c r="G73" s="89">
        <f t="shared" si="4"/>
        <v>1</v>
      </c>
      <c r="H73" s="97"/>
      <c r="I73" s="88">
        <f t="shared" si="11"/>
        <v>0</v>
      </c>
      <c r="J73" s="111"/>
      <c r="K73" s="62"/>
    </row>
    <row r="74" spans="2:11" x14ac:dyDescent="0.35">
      <c r="B74" s="108"/>
      <c r="C74" s="106" t="str">
        <f t="shared" si="9"/>
        <v xml:space="preserve">Cat. of Environment: </v>
      </c>
      <c r="D74" s="90">
        <f t="shared" si="10"/>
        <v>0</v>
      </c>
      <c r="E74" s="87"/>
      <c r="F74" s="91"/>
      <c r="G74" s="89">
        <f t="shared" si="4"/>
        <v>1</v>
      </c>
      <c r="H74" s="97"/>
      <c r="I74" s="88">
        <f t="shared" si="11"/>
        <v>0</v>
      </c>
      <c r="J74" s="111"/>
      <c r="K74" s="62"/>
    </row>
    <row r="75" spans="2:11" x14ac:dyDescent="0.35">
      <c r="B75" s="108"/>
      <c r="C75" s="106" t="str">
        <f t="shared" si="9"/>
        <v xml:space="preserve">Cat. of Environment: </v>
      </c>
      <c r="D75" s="90">
        <f t="shared" si="10"/>
        <v>0</v>
      </c>
      <c r="E75" s="87"/>
      <c r="F75" s="91"/>
      <c r="G75" s="89">
        <f t="shared" si="4"/>
        <v>1</v>
      </c>
      <c r="H75" s="97"/>
      <c r="I75" s="88">
        <f t="shared" si="11"/>
        <v>0</v>
      </c>
      <c r="J75" s="111"/>
      <c r="K75" s="62"/>
    </row>
    <row r="76" spans="2:11" x14ac:dyDescent="0.35">
      <c r="B76" s="108"/>
      <c r="C76" s="106" t="str">
        <f t="shared" si="9"/>
        <v xml:space="preserve">Cat. of Environment: </v>
      </c>
      <c r="D76" s="90">
        <f t="shared" si="10"/>
        <v>0</v>
      </c>
      <c r="E76" s="87"/>
      <c r="F76" s="91"/>
      <c r="G76" s="89">
        <f t="shared" si="4"/>
        <v>1</v>
      </c>
      <c r="H76" s="97"/>
      <c r="I76" s="88">
        <f t="shared" si="11"/>
        <v>0</v>
      </c>
      <c r="J76" s="111"/>
      <c r="K76" s="62"/>
    </row>
    <row r="77" spans="2:11" x14ac:dyDescent="0.35">
      <c r="B77" s="108"/>
      <c r="C77" s="105"/>
      <c r="D77" s="105"/>
      <c r="E77" s="105"/>
      <c r="F77" s="105"/>
      <c r="G77" s="105"/>
      <c r="H77" s="105"/>
      <c r="I77" s="105"/>
      <c r="J77" s="111"/>
      <c r="K77" s="62"/>
    </row>
    <row r="78" spans="2:11" x14ac:dyDescent="0.35">
      <c r="B78" s="108"/>
      <c r="C78" s="105"/>
      <c r="D78" s="105"/>
      <c r="E78" s="105"/>
      <c r="F78" s="105"/>
      <c r="G78" s="105"/>
      <c r="H78" s="105"/>
      <c r="I78" s="105"/>
      <c r="J78" s="111"/>
      <c r="K78" s="62"/>
    </row>
    <row r="79" spans="2:11" ht="15" customHeight="1" thickBot="1" x14ac:dyDescent="0.4">
      <c r="B79" s="109"/>
      <c r="C79" s="107"/>
      <c r="D79" s="107"/>
      <c r="E79" s="107"/>
      <c r="F79" s="107"/>
      <c r="G79" s="107"/>
      <c r="H79" s="107"/>
      <c r="I79" s="107"/>
      <c r="J79" s="112"/>
      <c r="K79" s="62"/>
    </row>
    <row r="80" spans="2:11" ht="42.5" customHeight="1" x14ac:dyDescent="0.35">
      <c r="C80" s="138" t="s">
        <v>162</v>
      </c>
      <c r="D80" s="138"/>
      <c r="E80" s="138"/>
      <c r="F80" s="138"/>
      <c r="G80" s="138"/>
      <c r="H80" s="138"/>
      <c r="I80" s="138"/>
    </row>
    <row r="81" ht="51.5" customHeight="1" x14ac:dyDescent="0.35"/>
  </sheetData>
  <sheetProtection algorithmName="SHA-512" hashValue="rJzhA6/PFxgeFKa1pHP/SoZP6M0co2HolChupxWpLhynwa/MU0m+fqDRxiZEXOW+BAXcH/xFjkzQoaAOEEo54A==" saltValue="JiS7AwcQYIa8/XzvG26YyA==" spinCount="100000" sheet="1" objects="1" scenarios="1"/>
  <mergeCells count="11">
    <mergeCell ref="C45:F46"/>
    <mergeCell ref="C80:I80"/>
    <mergeCell ref="C4:D5"/>
    <mergeCell ref="D32:G32"/>
    <mergeCell ref="G45:H45"/>
    <mergeCell ref="I45:I46"/>
    <mergeCell ref="F1:H1"/>
    <mergeCell ref="E4:G4"/>
    <mergeCell ref="D19:G19"/>
    <mergeCell ref="H4:H6"/>
    <mergeCell ref="I4:I6"/>
  </mergeCells>
  <phoneticPr fontId="36" type="noConversion"/>
  <dataValidations count="3">
    <dataValidation type="decimal" allowBlank="1" showInputMessage="1" showErrorMessage="1" sqref="H7:H16 E6:F6 H33:H42" xr:uid="{31B5A6F8-8BBA-4660-8459-D11771E468E3}">
      <formula1>0</formula1>
      <formula2>1.01</formula2>
    </dataValidation>
    <dataValidation type="decimal" allowBlank="1" showInputMessage="1" showErrorMessage="1" sqref="E7:G16 I33:I42" xr:uid="{2905940D-5937-479B-ADD0-F12952E31890}">
      <formula1>0.999</formula1>
      <formula2>5.01</formula2>
    </dataValidation>
    <dataValidation type="decimal" allowBlank="1" showInputMessage="1" showErrorMessage="1" sqref="H20:H29" xr:uid="{5F5F4B38-E83B-41D9-BD44-639A7F6AB038}">
      <formula1>0.999</formula1>
      <formula2>10.01</formula2>
    </dataValidation>
  </dataValidations>
  <pageMargins left="0.25" right="0.25" top="0.75" bottom="0.75" header="0.3" footer="0.3"/>
  <pageSetup paperSize="9" scale="79" fitToHeight="0" orientation="portrait" r:id="rId1"/>
  <rowBreaks count="1" manualBreakCount="1">
    <brk id="44" min="1" max="9"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41A4F17-4466-4132-9F4F-85BF28AA2434}">
          <x14:formula1>
            <xm:f>Backup_Needs!$B$71</xm:f>
          </x14:formula1>
          <xm:sqref>H47:H76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BC195-6E14-4D68-84DE-BE71175FB554}">
  <sheetPr codeName="Tabelle6"/>
  <dimension ref="A45:J136"/>
  <sheetViews>
    <sheetView topLeftCell="A103" zoomScaleNormal="100" workbookViewId="0">
      <selection activeCell="A115" sqref="A115"/>
    </sheetView>
  </sheetViews>
  <sheetFormatPr baseColWidth="10" defaultRowHeight="14.5" x14ac:dyDescent="0.35"/>
  <cols>
    <col min="1" max="1" width="11.453125" bestFit="1" customWidth="1"/>
    <col min="2" max="2" width="14.6328125" bestFit="1" customWidth="1"/>
  </cols>
  <sheetData>
    <row r="45" spans="1:10" x14ac:dyDescent="0.35">
      <c r="C45" s="57" t="s">
        <v>37</v>
      </c>
      <c r="D45" s="57" t="s">
        <v>46</v>
      </c>
      <c r="E45" s="57" t="s">
        <v>47</v>
      </c>
      <c r="F45" s="57" t="s">
        <v>48</v>
      </c>
      <c r="G45" s="57" t="s">
        <v>49</v>
      </c>
      <c r="H45" s="57" t="s">
        <v>82</v>
      </c>
      <c r="I45" s="57" t="s">
        <v>9</v>
      </c>
    </row>
    <row r="46" spans="1:10" x14ac:dyDescent="0.35">
      <c r="A46" s="56" t="s">
        <v>79</v>
      </c>
      <c r="B46" s="56" t="s">
        <v>64</v>
      </c>
      <c r="C46" s="56" t="s">
        <v>38</v>
      </c>
      <c r="D46" s="56" t="str">
        <f>IF(I46&gt;1,"R2","")</f>
        <v>R2</v>
      </c>
      <c r="E46" s="56" t="str">
        <f>IF(I46&gt;2,"R3","")</f>
        <v>R3</v>
      </c>
      <c r="F46" s="56" t="str">
        <f>IF(I46&gt;3,"R4","")</f>
        <v/>
      </c>
      <c r="G46" s="56" t="str">
        <f>IF(I46&gt;4,"R5","")</f>
        <v/>
      </c>
      <c r="H46" s="56">
        <v>1</v>
      </c>
      <c r="I46" s="104">
        <f>Culture!F12</f>
        <v>2.5999999999999996</v>
      </c>
      <c r="J46" s="56" t="str">
        <f>B46</f>
        <v>Code of Conduct</v>
      </c>
    </row>
    <row r="47" spans="1:10" x14ac:dyDescent="0.35">
      <c r="A47" s="56" t="s">
        <v>79</v>
      </c>
      <c r="B47" s="56" t="s">
        <v>1</v>
      </c>
      <c r="C47" s="56" t="s">
        <v>39</v>
      </c>
      <c r="D47" s="56" t="str">
        <f t="shared" ref="D47:D67" si="0">IF(I47&gt;1,"R2","")</f>
        <v>R2</v>
      </c>
      <c r="E47" s="56" t="str">
        <f t="shared" ref="E47:E67" si="1">IF(I47&gt;2,"R3","")</f>
        <v>R3</v>
      </c>
      <c r="F47" s="56" t="str">
        <f t="shared" ref="F47:F67" si="2">IF(I47&gt;3,"R4","")</f>
        <v>R4</v>
      </c>
      <c r="G47" s="56" t="str">
        <f t="shared" ref="G47:G67" si="3">IF(I47&gt;4,"R5","")</f>
        <v/>
      </c>
      <c r="H47" s="56">
        <v>1</v>
      </c>
      <c r="I47" s="104">
        <f>Culture!F22</f>
        <v>3.4000000000000004</v>
      </c>
      <c r="J47" s="56" t="str">
        <f t="shared" ref="J47:J67" si="4">B47</f>
        <v>Empowerment</v>
      </c>
    </row>
    <row r="48" spans="1:10" x14ac:dyDescent="0.35">
      <c r="A48" s="56" t="s">
        <v>79</v>
      </c>
      <c r="B48" s="56" t="s">
        <v>83</v>
      </c>
      <c r="C48" s="56" t="s">
        <v>40</v>
      </c>
      <c r="D48" s="56" t="str">
        <f t="shared" si="0"/>
        <v>R2</v>
      </c>
      <c r="E48" s="56" t="str">
        <f t="shared" si="1"/>
        <v>R3</v>
      </c>
      <c r="F48" s="56" t="str">
        <f t="shared" si="2"/>
        <v>R4</v>
      </c>
      <c r="G48" s="56" t="str">
        <f t="shared" si="3"/>
        <v>R5</v>
      </c>
      <c r="H48" s="56">
        <v>1</v>
      </c>
      <c r="I48" s="104">
        <f>Culture!F32</f>
        <v>5</v>
      </c>
      <c r="J48" s="56" t="str">
        <f t="shared" si="4"/>
        <v>System of Values</v>
      </c>
    </row>
    <row r="49" spans="1:10" x14ac:dyDescent="0.35">
      <c r="A49" s="56" t="s">
        <v>79</v>
      </c>
      <c r="B49" s="56" t="s">
        <v>2</v>
      </c>
      <c r="C49" s="56" t="s">
        <v>41</v>
      </c>
      <c r="D49" s="56" t="str">
        <f t="shared" si="0"/>
        <v>R2</v>
      </c>
      <c r="E49" s="56" t="str">
        <f t="shared" si="1"/>
        <v>R3</v>
      </c>
      <c r="F49" s="56" t="str">
        <f t="shared" si="2"/>
        <v>R4</v>
      </c>
      <c r="G49" s="56" t="str">
        <f t="shared" si="3"/>
        <v/>
      </c>
      <c r="H49" s="56">
        <v>1</v>
      </c>
      <c r="I49" s="104">
        <f>Culture!F42</f>
        <v>4</v>
      </c>
      <c r="J49" s="56" t="str">
        <f t="shared" si="4"/>
        <v>Incentives</v>
      </c>
    </row>
    <row r="50" spans="1:10" x14ac:dyDescent="0.35">
      <c r="A50" s="56" t="s">
        <v>79</v>
      </c>
      <c r="B50" s="56" t="s">
        <v>3</v>
      </c>
      <c r="C50" s="56" t="s">
        <v>42</v>
      </c>
      <c r="D50" s="56" t="str">
        <f t="shared" si="0"/>
        <v>R2</v>
      </c>
      <c r="E50" s="56" t="str">
        <f t="shared" si="1"/>
        <v>R3</v>
      </c>
      <c r="F50" s="56" t="str">
        <f t="shared" si="2"/>
        <v/>
      </c>
      <c r="G50" s="56" t="str">
        <f t="shared" si="3"/>
        <v/>
      </c>
      <c r="H50" s="56">
        <v>1</v>
      </c>
      <c r="I50" s="104">
        <f>Culture!F52</f>
        <v>3</v>
      </c>
      <c r="J50" s="56" t="str">
        <f t="shared" si="4"/>
        <v>Tolerance</v>
      </c>
    </row>
    <row r="51" spans="1:10" x14ac:dyDescent="0.35">
      <c r="A51" s="56" t="s">
        <v>79</v>
      </c>
      <c r="B51" s="56" t="s">
        <v>4</v>
      </c>
      <c r="C51" s="56" t="s">
        <v>43</v>
      </c>
      <c r="D51" s="56" t="str">
        <f t="shared" si="0"/>
        <v>R2</v>
      </c>
      <c r="E51" s="56" t="str">
        <f t="shared" si="1"/>
        <v/>
      </c>
      <c r="F51" s="56" t="str">
        <f t="shared" si="2"/>
        <v/>
      </c>
      <c r="G51" s="56" t="str">
        <f t="shared" si="3"/>
        <v/>
      </c>
      <c r="H51" s="56">
        <v>1</v>
      </c>
      <c r="I51" s="104">
        <f>Culture!F62</f>
        <v>2</v>
      </c>
      <c r="J51" s="56" t="str">
        <f t="shared" si="4"/>
        <v>Transparency</v>
      </c>
    </row>
    <row r="52" spans="1:10" x14ac:dyDescent="0.35">
      <c r="A52" s="56" t="s">
        <v>79</v>
      </c>
      <c r="B52" s="56" t="s">
        <v>5</v>
      </c>
      <c r="C52" s="56" t="s">
        <v>44</v>
      </c>
      <c r="D52" s="56" t="str">
        <f t="shared" si="0"/>
        <v/>
      </c>
      <c r="E52" s="56" t="str">
        <f t="shared" si="1"/>
        <v/>
      </c>
      <c r="F52" s="56" t="str">
        <f t="shared" si="2"/>
        <v/>
      </c>
      <c r="G52" s="56" t="str">
        <f t="shared" si="3"/>
        <v/>
      </c>
      <c r="H52" s="56">
        <v>1</v>
      </c>
      <c r="I52" s="104">
        <f>Culture!F72</f>
        <v>1</v>
      </c>
      <c r="J52" s="56" t="str">
        <f t="shared" si="4"/>
        <v>Knowledge</v>
      </c>
    </row>
    <row r="53" spans="1:10" x14ac:dyDescent="0.35">
      <c r="A53" s="56" t="s">
        <v>79</v>
      </c>
      <c r="B53" s="56" t="s">
        <v>6</v>
      </c>
      <c r="C53" s="56" t="s">
        <v>45</v>
      </c>
      <c r="D53" s="56" t="str">
        <f t="shared" si="0"/>
        <v>R2</v>
      </c>
      <c r="E53" s="56" t="str">
        <f t="shared" si="1"/>
        <v>R3</v>
      </c>
      <c r="F53" s="56" t="str">
        <f t="shared" si="2"/>
        <v>R4</v>
      </c>
      <c r="G53" s="56" t="str">
        <f t="shared" si="3"/>
        <v/>
      </c>
      <c r="H53" s="56">
        <v>1</v>
      </c>
      <c r="I53" s="104">
        <f>Culture!F82</f>
        <v>3.5</v>
      </c>
      <c r="J53" s="56" t="str">
        <f t="shared" si="4"/>
        <v>Communication</v>
      </c>
    </row>
    <row r="54" spans="1:10" x14ac:dyDescent="0.35">
      <c r="A54" s="56" t="s">
        <v>80</v>
      </c>
      <c r="B54" s="56" t="s">
        <v>65</v>
      </c>
      <c r="C54" s="56" t="s">
        <v>50</v>
      </c>
      <c r="D54" s="56" t="str">
        <f t="shared" si="0"/>
        <v>R2</v>
      </c>
      <c r="E54" s="56" t="str">
        <f t="shared" si="1"/>
        <v>R3</v>
      </c>
      <c r="F54" s="56" t="str">
        <f t="shared" si="2"/>
        <v>R4</v>
      </c>
      <c r="G54" s="56" t="str">
        <f t="shared" si="3"/>
        <v/>
      </c>
      <c r="H54" s="56">
        <v>1</v>
      </c>
      <c r="I54" s="104">
        <f>People!F12</f>
        <v>3.1999999999999997</v>
      </c>
      <c r="J54" s="56" t="str">
        <f t="shared" si="4"/>
        <v>Purpose</v>
      </c>
    </row>
    <row r="55" spans="1:10" x14ac:dyDescent="0.35">
      <c r="A55" s="56" t="s">
        <v>80</v>
      </c>
      <c r="B55" s="56" t="s">
        <v>66</v>
      </c>
      <c r="C55" s="56" t="s">
        <v>51</v>
      </c>
      <c r="D55" s="56" t="str">
        <f t="shared" si="0"/>
        <v>R2</v>
      </c>
      <c r="E55" s="56" t="str">
        <f t="shared" si="1"/>
        <v>R3</v>
      </c>
      <c r="F55" s="56" t="str">
        <f t="shared" si="2"/>
        <v/>
      </c>
      <c r="G55" s="56" t="str">
        <f t="shared" si="3"/>
        <v/>
      </c>
      <c r="H55" s="56">
        <v>1</v>
      </c>
      <c r="I55" s="104">
        <f>People!F22</f>
        <v>3</v>
      </c>
      <c r="J55" s="56" t="str">
        <f t="shared" si="4"/>
        <v>Involvement</v>
      </c>
    </row>
    <row r="56" spans="1:10" x14ac:dyDescent="0.35">
      <c r="A56" s="56" t="s">
        <v>80</v>
      </c>
      <c r="B56" s="56" t="s">
        <v>67</v>
      </c>
      <c r="C56" s="56" t="s">
        <v>52</v>
      </c>
      <c r="D56" s="56" t="str">
        <f t="shared" si="0"/>
        <v/>
      </c>
      <c r="E56" s="56" t="str">
        <f t="shared" si="1"/>
        <v/>
      </c>
      <c r="F56" s="56" t="str">
        <f t="shared" si="2"/>
        <v/>
      </c>
      <c r="G56" s="56" t="str">
        <f t="shared" si="3"/>
        <v/>
      </c>
      <c r="H56" s="56">
        <v>1</v>
      </c>
      <c r="I56" s="104">
        <f>People!F32</f>
        <v>1</v>
      </c>
      <c r="J56" s="56" t="str">
        <f t="shared" si="4"/>
        <v>Stakeholder</v>
      </c>
    </row>
    <row r="57" spans="1:10" x14ac:dyDescent="0.35">
      <c r="A57" s="56" t="s">
        <v>80</v>
      </c>
      <c r="B57" s="56" t="s">
        <v>68</v>
      </c>
      <c r="C57" s="56" t="s">
        <v>53</v>
      </c>
      <c r="D57" s="56" t="str">
        <f t="shared" si="0"/>
        <v>R2</v>
      </c>
      <c r="E57" s="56" t="str">
        <f t="shared" si="1"/>
        <v/>
      </c>
      <c r="F57" s="56" t="str">
        <f t="shared" si="2"/>
        <v/>
      </c>
      <c r="G57" s="56" t="str">
        <f t="shared" si="3"/>
        <v/>
      </c>
      <c r="H57" s="56">
        <v>1</v>
      </c>
      <c r="I57" s="104">
        <f>People!F42</f>
        <v>2</v>
      </c>
      <c r="J57" s="56" t="str">
        <f t="shared" si="4"/>
        <v>Talent</v>
      </c>
    </row>
    <row r="58" spans="1:10" x14ac:dyDescent="0.35">
      <c r="A58" s="56" t="s">
        <v>80</v>
      </c>
      <c r="B58" s="56" t="s">
        <v>69</v>
      </c>
      <c r="C58" s="56" t="s">
        <v>54</v>
      </c>
      <c r="D58" s="56" t="str">
        <f t="shared" si="0"/>
        <v>R2</v>
      </c>
      <c r="E58" s="56" t="str">
        <f t="shared" si="1"/>
        <v>R3</v>
      </c>
      <c r="F58" s="56" t="str">
        <f t="shared" si="2"/>
        <v/>
      </c>
      <c r="G58" s="56" t="str">
        <f t="shared" si="3"/>
        <v/>
      </c>
      <c r="H58" s="56">
        <v>1</v>
      </c>
      <c r="I58" s="104">
        <f>People!F52</f>
        <v>2.9999999999999996</v>
      </c>
      <c r="J58" s="56" t="str">
        <f t="shared" si="4"/>
        <v>Career</v>
      </c>
    </row>
    <row r="59" spans="1:10" x14ac:dyDescent="0.35">
      <c r="A59" s="56" t="s">
        <v>80</v>
      </c>
      <c r="B59" s="56" t="s">
        <v>70</v>
      </c>
      <c r="C59" s="56" t="s">
        <v>55</v>
      </c>
      <c r="D59" s="56" t="str">
        <f t="shared" si="0"/>
        <v>R2</v>
      </c>
      <c r="E59" s="56" t="str">
        <f t="shared" si="1"/>
        <v>R3</v>
      </c>
      <c r="F59" s="56" t="str">
        <f t="shared" si="2"/>
        <v>R4</v>
      </c>
      <c r="G59" s="56" t="str">
        <f t="shared" si="3"/>
        <v/>
      </c>
      <c r="H59" s="56">
        <v>1</v>
      </c>
      <c r="I59" s="104">
        <f>People!F62</f>
        <v>4</v>
      </c>
      <c r="J59" s="56" t="str">
        <f t="shared" si="4"/>
        <v>Recruitment</v>
      </c>
    </row>
    <row r="60" spans="1:10" x14ac:dyDescent="0.35">
      <c r="A60" s="56" t="s">
        <v>80</v>
      </c>
      <c r="B60" s="56" t="s">
        <v>71</v>
      </c>
      <c r="C60" s="56" t="s">
        <v>56</v>
      </c>
      <c r="D60" s="56" t="str">
        <f t="shared" si="0"/>
        <v>R2</v>
      </c>
      <c r="E60" s="56" t="str">
        <f t="shared" si="1"/>
        <v>R3</v>
      </c>
      <c r="F60" s="56" t="str">
        <f t="shared" si="2"/>
        <v>R4</v>
      </c>
      <c r="G60" s="56" t="str">
        <f t="shared" si="3"/>
        <v>R5</v>
      </c>
      <c r="H60" s="56">
        <v>1</v>
      </c>
      <c r="I60" s="104">
        <f>People!F72</f>
        <v>5</v>
      </c>
      <c r="J60" s="56" t="str">
        <f t="shared" si="4"/>
        <v>Alumni</v>
      </c>
    </row>
    <row r="61" spans="1:10" x14ac:dyDescent="0.35">
      <c r="A61" s="56" t="s">
        <v>81</v>
      </c>
      <c r="B61" s="56" t="s">
        <v>72</v>
      </c>
      <c r="C61" s="56" t="s">
        <v>57</v>
      </c>
      <c r="D61" s="56" t="str">
        <f t="shared" si="0"/>
        <v>R2</v>
      </c>
      <c r="E61" s="56" t="str">
        <f t="shared" si="1"/>
        <v>R3</v>
      </c>
      <c r="F61" s="56" t="str">
        <f t="shared" si="2"/>
        <v/>
      </c>
      <c r="G61" s="56" t="str">
        <f t="shared" si="3"/>
        <v/>
      </c>
      <c r="H61" s="56">
        <v>1</v>
      </c>
      <c r="I61" s="104">
        <f>Organisation!F12</f>
        <v>3</v>
      </c>
      <c r="J61" s="56" t="str">
        <f t="shared" si="4"/>
        <v>Philosophy</v>
      </c>
    </row>
    <row r="62" spans="1:10" x14ac:dyDescent="0.35">
      <c r="A62" s="56" t="s">
        <v>81</v>
      </c>
      <c r="B62" s="56" t="s">
        <v>73</v>
      </c>
      <c r="C62" s="56" t="s">
        <v>58</v>
      </c>
      <c r="D62" s="56" t="str">
        <f t="shared" si="0"/>
        <v>R2</v>
      </c>
      <c r="E62" s="56" t="str">
        <f t="shared" si="1"/>
        <v>R3</v>
      </c>
      <c r="F62" s="56" t="str">
        <f t="shared" si="2"/>
        <v>R4</v>
      </c>
      <c r="G62" s="56" t="str">
        <f t="shared" si="3"/>
        <v>R5</v>
      </c>
      <c r="H62" s="56">
        <v>1</v>
      </c>
      <c r="I62" s="104">
        <f>Organisation!F22</f>
        <v>4.4000000000000004</v>
      </c>
      <c r="J62" s="56" t="str">
        <f t="shared" si="4"/>
        <v>Strategy</v>
      </c>
    </row>
    <row r="63" spans="1:10" x14ac:dyDescent="0.35">
      <c r="A63" s="56" t="s">
        <v>81</v>
      </c>
      <c r="B63" s="56" t="s">
        <v>74</v>
      </c>
      <c r="C63" s="56" t="s">
        <v>59</v>
      </c>
      <c r="D63" s="56" t="str">
        <f t="shared" si="0"/>
        <v/>
      </c>
      <c r="E63" s="56" t="str">
        <f t="shared" si="1"/>
        <v/>
      </c>
      <c r="F63" s="56" t="str">
        <f t="shared" si="2"/>
        <v/>
      </c>
      <c r="G63" s="56" t="str">
        <f t="shared" si="3"/>
        <v/>
      </c>
      <c r="H63" s="56">
        <v>1</v>
      </c>
      <c r="I63" s="104">
        <f>Organisation!F32</f>
        <v>1</v>
      </c>
      <c r="J63" s="56" t="str">
        <f t="shared" si="4"/>
        <v>Growth</v>
      </c>
    </row>
    <row r="64" spans="1:10" x14ac:dyDescent="0.35">
      <c r="A64" s="56" t="s">
        <v>81</v>
      </c>
      <c r="B64" s="56" t="s">
        <v>75</v>
      </c>
      <c r="C64" s="56" t="s">
        <v>60</v>
      </c>
      <c r="D64" s="56" t="str">
        <f t="shared" si="0"/>
        <v>R2</v>
      </c>
      <c r="E64" s="56" t="str">
        <f t="shared" si="1"/>
        <v>R3</v>
      </c>
      <c r="F64" s="56" t="str">
        <f t="shared" si="2"/>
        <v>R4</v>
      </c>
      <c r="G64" s="56" t="str">
        <f t="shared" si="3"/>
        <v>R5</v>
      </c>
      <c r="H64" s="56">
        <v>1</v>
      </c>
      <c r="I64" s="104">
        <f>Organisation!F42</f>
        <v>5</v>
      </c>
      <c r="J64" s="56" t="str">
        <f t="shared" si="4"/>
        <v>Change</v>
      </c>
    </row>
    <row r="65" spans="1:10" x14ac:dyDescent="0.35">
      <c r="A65" s="56" t="s">
        <v>81</v>
      </c>
      <c r="B65" s="56" t="s">
        <v>76</v>
      </c>
      <c r="C65" s="56" t="s">
        <v>61</v>
      </c>
      <c r="D65" s="56" t="str">
        <f t="shared" si="0"/>
        <v>R2</v>
      </c>
      <c r="E65" s="56" t="str">
        <f t="shared" si="1"/>
        <v>R3</v>
      </c>
      <c r="F65" s="56" t="str">
        <f t="shared" si="2"/>
        <v>R4</v>
      </c>
      <c r="G65" s="56" t="str">
        <f t="shared" si="3"/>
        <v>R5</v>
      </c>
      <c r="H65" s="56">
        <v>1</v>
      </c>
      <c r="I65" s="104">
        <f>Organisation!F52</f>
        <v>5</v>
      </c>
      <c r="J65" s="56" t="str">
        <f t="shared" si="4"/>
        <v>Innovation</v>
      </c>
    </row>
    <row r="66" spans="1:10" x14ac:dyDescent="0.35">
      <c r="A66" s="56" t="s">
        <v>81</v>
      </c>
      <c r="B66" s="56" t="s">
        <v>77</v>
      </c>
      <c r="C66" s="56" t="s">
        <v>62</v>
      </c>
      <c r="D66" s="56" t="str">
        <f t="shared" si="0"/>
        <v>R2</v>
      </c>
      <c r="E66" s="56" t="str">
        <f t="shared" si="1"/>
        <v>R3</v>
      </c>
      <c r="F66" s="56" t="str">
        <f t="shared" si="2"/>
        <v>R4</v>
      </c>
      <c r="G66" s="56" t="str">
        <f t="shared" si="3"/>
        <v>R5</v>
      </c>
      <c r="H66" s="56">
        <v>1</v>
      </c>
      <c r="I66" s="104">
        <f>Organisation!F62</f>
        <v>5</v>
      </c>
      <c r="J66" s="56" t="str">
        <f t="shared" si="4"/>
        <v>Network</v>
      </c>
    </row>
    <row r="67" spans="1:10" x14ac:dyDescent="0.35">
      <c r="A67" s="56" t="s">
        <v>81</v>
      </c>
      <c r="B67" s="56" t="s">
        <v>78</v>
      </c>
      <c r="C67" s="56" t="s">
        <v>63</v>
      </c>
      <c r="D67" s="56" t="str">
        <f t="shared" si="0"/>
        <v>R2</v>
      </c>
      <c r="E67" s="56" t="str">
        <f t="shared" si="1"/>
        <v>R3</v>
      </c>
      <c r="F67" s="56" t="str">
        <f t="shared" si="2"/>
        <v>R4</v>
      </c>
      <c r="G67" s="56" t="str">
        <f t="shared" si="3"/>
        <v>R5</v>
      </c>
      <c r="H67" s="56">
        <v>1</v>
      </c>
      <c r="I67" s="104">
        <f>Organisation!F72</f>
        <v>5</v>
      </c>
      <c r="J67" s="56" t="str">
        <f t="shared" si="4"/>
        <v>Governance</v>
      </c>
    </row>
    <row r="70" spans="1:10" x14ac:dyDescent="0.35">
      <c r="A70" s="102" t="s">
        <v>93</v>
      </c>
    </row>
    <row r="71" spans="1:10" x14ac:dyDescent="0.35">
      <c r="A71" s="56" t="s">
        <v>86</v>
      </c>
      <c r="B71" s="103">
        <v>1</v>
      </c>
    </row>
    <row r="72" spans="1:10" x14ac:dyDescent="0.35">
      <c r="A72" s="56" t="s">
        <v>87</v>
      </c>
      <c r="B72" s="56">
        <v>2</v>
      </c>
    </row>
    <row r="73" spans="1:10" x14ac:dyDescent="0.35">
      <c r="A73" s="56" t="s">
        <v>88</v>
      </c>
      <c r="B73" s="56">
        <v>3</v>
      </c>
    </row>
    <row r="74" spans="1:10" x14ac:dyDescent="0.35">
      <c r="A74" s="56" t="s">
        <v>89</v>
      </c>
      <c r="B74" s="56"/>
    </row>
    <row r="76" spans="1:10" x14ac:dyDescent="0.35">
      <c r="A76" s="48" t="s">
        <v>94</v>
      </c>
    </row>
    <row r="80" spans="1:10" x14ac:dyDescent="0.35">
      <c r="A80" s="55" t="s">
        <v>141</v>
      </c>
      <c r="B80" s="55"/>
    </row>
    <row r="81" spans="1:2" x14ac:dyDescent="0.35">
      <c r="A81" s="57" t="s">
        <v>142</v>
      </c>
      <c r="B81" s="57" t="s">
        <v>131</v>
      </c>
    </row>
    <row r="82" spans="1:2" x14ac:dyDescent="0.35">
      <c r="A82" s="56">
        <f>IF('Situation &amp; Environment '!H47=1,'Situation &amp; Environment '!I47,0)</f>
        <v>3</v>
      </c>
      <c r="B82" s="56" t="str">
        <f>IF(A82=0,"",'Situation &amp; Environment '!D47)</f>
        <v>Sample Topic A.1</v>
      </c>
    </row>
    <row r="83" spans="1:2" x14ac:dyDescent="0.35">
      <c r="A83" s="56">
        <f>IF('Situation &amp; Environment '!H48=1,'Situation &amp; Environment '!I48,0)</f>
        <v>1</v>
      </c>
      <c r="B83" s="56" t="str">
        <f>IF(A83=0,"",'Situation &amp; Environment '!D48)</f>
        <v>Sample Topic A.2</v>
      </c>
    </row>
    <row r="84" spans="1:2" x14ac:dyDescent="0.35">
      <c r="A84" s="56">
        <f>IF('Situation &amp; Environment '!H49=1,'Situation &amp; Environment '!I49,0)</f>
        <v>5</v>
      </c>
      <c r="B84" s="56" t="str">
        <f>IF(A84=0,"",'Situation &amp; Environment '!D49)</f>
        <v>Sample Topic A.3</v>
      </c>
    </row>
    <row r="85" spans="1:2" x14ac:dyDescent="0.35">
      <c r="A85" s="56">
        <f>IF('Situation &amp; Environment '!H50=1,'Situation &amp; Environment '!I50,0)</f>
        <v>0</v>
      </c>
      <c r="B85" s="56" t="str">
        <f>IF(A85=0,"",'Situation &amp; Environment '!D50)</f>
        <v/>
      </c>
    </row>
    <row r="86" spans="1:2" x14ac:dyDescent="0.35">
      <c r="A86" s="56">
        <f>IF('Situation &amp; Environment '!H51=1,'Situation &amp; Environment '!I51,0)</f>
        <v>0</v>
      </c>
      <c r="B86" s="56" t="str">
        <f>IF(A86=0,"",'Situation &amp; Environment '!D51)</f>
        <v/>
      </c>
    </row>
    <row r="87" spans="1:2" x14ac:dyDescent="0.35">
      <c r="A87" s="56">
        <f>IF('Situation &amp; Environment '!H52=1,'Situation &amp; Environment '!I52,0)</f>
        <v>0</v>
      </c>
      <c r="B87" s="56" t="str">
        <f>IF(A87=0,"",'Situation &amp; Environment '!D52)</f>
        <v/>
      </c>
    </row>
    <row r="88" spans="1:2" x14ac:dyDescent="0.35">
      <c r="A88" s="56">
        <f>IF('Situation &amp; Environment '!H53=1,'Situation &amp; Environment '!I53,0)</f>
        <v>3.0000000000000004</v>
      </c>
      <c r="B88" s="56" t="str">
        <f>IF(A88=0,"",'Situation &amp; Environment '!D53)</f>
        <v>Sample Topic A.7</v>
      </c>
    </row>
    <row r="89" spans="1:2" x14ac:dyDescent="0.35">
      <c r="A89" s="56">
        <f>IF('Situation &amp; Environment '!H54=1,'Situation &amp; Environment '!I54,0)</f>
        <v>0</v>
      </c>
      <c r="B89" s="56" t="str">
        <f>IF(A89=0,"",'Situation &amp; Environment '!D54)</f>
        <v/>
      </c>
    </row>
    <row r="90" spans="1:2" x14ac:dyDescent="0.35">
      <c r="A90" s="56">
        <f>IF('Situation &amp; Environment '!H55=1,'Situation &amp; Environment '!I55,0)</f>
        <v>0</v>
      </c>
      <c r="B90" s="56" t="str">
        <f>IF(A90=0,"",'Situation &amp; Environment '!D55)</f>
        <v/>
      </c>
    </row>
    <row r="91" spans="1:2" x14ac:dyDescent="0.35">
      <c r="A91" s="56">
        <f>IF('Situation &amp; Environment '!H56=1,'Situation &amp; Environment '!I56,0)</f>
        <v>0</v>
      </c>
      <c r="B91" s="56" t="str">
        <f>IF(A91=0,"",'Situation &amp; Environment '!D56)</f>
        <v/>
      </c>
    </row>
    <row r="92" spans="1:2" x14ac:dyDescent="0.35">
      <c r="A92" s="56">
        <f>IF('Situation &amp; Environment '!H57=1,'Situation &amp; Environment '!I57,0)</f>
        <v>0</v>
      </c>
      <c r="B92" s="56" t="str">
        <f>IF(A92=0,"",'Situation &amp; Environment '!D57)</f>
        <v/>
      </c>
    </row>
    <row r="93" spans="1:2" x14ac:dyDescent="0.35">
      <c r="A93" s="56">
        <f>IF('Situation &amp; Environment '!H58=1,'Situation &amp; Environment '!I58,0)</f>
        <v>0</v>
      </c>
      <c r="B93" s="56" t="str">
        <f>IF(A93=0,"",'Situation &amp; Environment '!D58)</f>
        <v/>
      </c>
    </row>
    <row r="94" spans="1:2" x14ac:dyDescent="0.35">
      <c r="A94" s="56">
        <f>IF('Situation &amp; Environment '!H59=1,'Situation &amp; Environment '!I59,0)</f>
        <v>0</v>
      </c>
      <c r="B94" s="56" t="str">
        <f>IF(A94=0,"",'Situation &amp; Environment '!D59)</f>
        <v/>
      </c>
    </row>
    <row r="95" spans="1:2" x14ac:dyDescent="0.35">
      <c r="A95" s="56">
        <f>IF('Situation &amp; Environment '!H60=1,'Situation &amp; Environment '!I60,0)</f>
        <v>0</v>
      </c>
      <c r="B95" s="56" t="str">
        <f>IF(A95=0,"",'Situation &amp; Environment '!D60)</f>
        <v/>
      </c>
    </row>
    <row r="96" spans="1:2" x14ac:dyDescent="0.35">
      <c r="A96" s="56">
        <f>IF('Situation &amp; Environment '!H61=1,'Situation &amp; Environment '!I61,0)</f>
        <v>0</v>
      </c>
      <c r="B96" s="56" t="str">
        <f>IF(A96=0,"",'Situation &amp; Environment '!D61)</f>
        <v/>
      </c>
    </row>
    <row r="97" spans="1:2" x14ac:dyDescent="0.35">
      <c r="A97" s="56">
        <f>IF('Situation &amp; Environment '!H62=1,'Situation &amp; Environment '!I62,0)</f>
        <v>0</v>
      </c>
      <c r="B97" s="56" t="str">
        <f>IF(A97=0,"",'Situation &amp; Environment '!D62)</f>
        <v/>
      </c>
    </row>
    <row r="98" spans="1:2" x14ac:dyDescent="0.35">
      <c r="A98" s="56">
        <f>IF('Situation &amp; Environment '!H63=1,'Situation &amp; Environment '!I63,0)</f>
        <v>0</v>
      </c>
      <c r="B98" s="56" t="str">
        <f>IF(A98=0,"",'Situation &amp; Environment '!D63)</f>
        <v/>
      </c>
    </row>
    <row r="99" spans="1:2" x14ac:dyDescent="0.35">
      <c r="A99" s="56">
        <f>IF('Situation &amp; Environment '!H64=1,'Situation &amp; Environment '!I64,0)</f>
        <v>0</v>
      </c>
      <c r="B99" s="56" t="str">
        <f>IF(A99=0,"",'Situation &amp; Environment '!D64)</f>
        <v/>
      </c>
    </row>
    <row r="100" spans="1:2" x14ac:dyDescent="0.35">
      <c r="A100" s="56">
        <f>IF('Situation &amp; Environment '!H65=1,'Situation &amp; Environment '!I65,0)</f>
        <v>0</v>
      </c>
      <c r="B100" s="56" t="str">
        <f>IF(A100=0,"",'Situation &amp; Environment '!D65)</f>
        <v/>
      </c>
    </row>
    <row r="101" spans="1:2" x14ac:dyDescent="0.35">
      <c r="A101" s="56">
        <f>IF('Situation &amp; Environment '!H66=1,'Situation &amp; Environment '!I66,0)</f>
        <v>0</v>
      </c>
      <c r="B101" s="56" t="str">
        <f>IF(A101=0,"",'Situation &amp; Environment '!D66)</f>
        <v/>
      </c>
    </row>
    <row r="102" spans="1:2" x14ac:dyDescent="0.35">
      <c r="A102" s="56">
        <f>IF('Situation &amp; Environment '!H67=1,'Situation &amp; Environment '!I67,0)</f>
        <v>0</v>
      </c>
      <c r="B102" s="56" t="str">
        <f>IF(A102=0,"",'Situation &amp; Environment '!D67)</f>
        <v/>
      </c>
    </row>
    <row r="103" spans="1:2" x14ac:dyDescent="0.35">
      <c r="A103" s="56">
        <f>IF('Situation &amp; Environment '!H68=1,'Situation &amp; Environment '!I68,0)</f>
        <v>4.5</v>
      </c>
      <c r="B103" s="56" t="str">
        <f>IF(A103=0,"",'Situation &amp; Environment '!D68)</f>
        <v>Sample Topic C.2</v>
      </c>
    </row>
    <row r="104" spans="1:2" x14ac:dyDescent="0.35">
      <c r="A104" s="56">
        <f>IF('Situation &amp; Environment '!H69=1,'Situation &amp; Environment '!I69,0)</f>
        <v>0</v>
      </c>
      <c r="B104" s="56" t="str">
        <f>IF(A104=0,"",'Situation &amp; Environment '!D69)</f>
        <v/>
      </c>
    </row>
    <row r="105" spans="1:2" x14ac:dyDescent="0.35">
      <c r="A105" s="56">
        <f>IF('Situation &amp; Environment '!H70=1,'Situation &amp; Environment '!I70,0)</f>
        <v>0</v>
      </c>
      <c r="B105" s="56" t="str">
        <f>IF(A105=0,"",'Situation &amp; Environment '!D70)</f>
        <v/>
      </c>
    </row>
    <row r="106" spans="1:2" x14ac:dyDescent="0.35">
      <c r="A106" s="56">
        <f>IF('Situation &amp; Environment '!H71=1,'Situation &amp; Environment '!I71,0)</f>
        <v>0</v>
      </c>
      <c r="B106" s="56" t="str">
        <f>IF(A106=0,"",'Situation &amp; Environment '!D71)</f>
        <v/>
      </c>
    </row>
    <row r="107" spans="1:2" x14ac:dyDescent="0.35">
      <c r="A107" s="56">
        <f>IF('Situation &amp; Environment '!H72=1,'Situation &amp; Environment '!I72,0)</f>
        <v>0</v>
      </c>
      <c r="B107" s="56" t="str">
        <f>IF(A107=0,"",'Situation &amp; Environment '!D72)</f>
        <v/>
      </c>
    </row>
    <row r="108" spans="1:2" x14ac:dyDescent="0.35">
      <c r="A108" s="56">
        <f>IF('Situation &amp; Environment '!H73=1,'Situation &amp; Environment '!I73,0)</f>
        <v>0</v>
      </c>
      <c r="B108" s="56" t="str">
        <f>IF(A108=0,"",'Situation &amp; Environment '!D73)</f>
        <v/>
      </c>
    </row>
    <row r="109" spans="1:2" x14ac:dyDescent="0.35">
      <c r="A109" s="56">
        <f>IF('Situation &amp; Environment '!H74=1,'Situation &amp; Environment '!I74,0)</f>
        <v>0</v>
      </c>
      <c r="B109" s="56" t="str">
        <f>IF(A109=0,"",'Situation &amp; Environment '!D74)</f>
        <v/>
      </c>
    </row>
    <row r="110" spans="1:2" x14ac:dyDescent="0.35">
      <c r="A110" s="56">
        <f>IF('Situation &amp; Environment '!H75=1,'Situation &amp; Environment '!I75,0)</f>
        <v>0</v>
      </c>
      <c r="B110" s="56" t="str">
        <f>IF(A110=0,"",'Situation &amp; Environment '!D75)</f>
        <v/>
      </c>
    </row>
    <row r="111" spans="1:2" x14ac:dyDescent="0.35">
      <c r="A111" s="56">
        <f>IF('Situation &amp; Environment '!H76=1,'Situation &amp; Environment '!I76,0)</f>
        <v>0</v>
      </c>
      <c r="B111" s="56" t="str">
        <f>IF(A111=0,"",'Situation &amp; Environment '!D76)</f>
        <v/>
      </c>
    </row>
    <row r="114" spans="1:2" x14ac:dyDescent="0.35">
      <c r="A114" s="58" t="s">
        <v>144</v>
      </c>
      <c r="B114" s="57"/>
    </row>
    <row r="115" spans="1:2" x14ac:dyDescent="0.35">
      <c r="A115" s="56" t="s">
        <v>64</v>
      </c>
      <c r="B115" s="56">
        <f>SUMPRODUCT('Need-Impact-Effort-Matrix'!$C$7:$C$36,'Need-Impact-Effort-Matrix'!E7:E36)</f>
        <v>0</v>
      </c>
    </row>
    <row r="116" spans="1:2" x14ac:dyDescent="0.35">
      <c r="A116" s="56" t="s">
        <v>1</v>
      </c>
      <c r="B116" s="56">
        <f>SUMPRODUCT('Need-Impact-Effort-Matrix'!$C$7:$C$36,'Need-Impact-Effort-Matrix'!F7:F36)</f>
        <v>0</v>
      </c>
    </row>
    <row r="117" spans="1:2" x14ac:dyDescent="0.35">
      <c r="A117" s="56" t="s">
        <v>83</v>
      </c>
      <c r="B117" s="56">
        <f>SUMPRODUCT('Need-Impact-Effort-Matrix'!$C$7:$C$36,'Need-Impact-Effort-Matrix'!G7:G36)</f>
        <v>33.5</v>
      </c>
    </row>
    <row r="118" spans="1:2" x14ac:dyDescent="0.35">
      <c r="A118" s="56" t="s">
        <v>2</v>
      </c>
      <c r="B118" s="56">
        <f>SUMPRODUCT('Need-Impact-Effort-Matrix'!$C$7:$C$36,'Need-Impact-Effort-Matrix'!H7:H36)</f>
        <v>0</v>
      </c>
    </row>
    <row r="119" spans="1:2" x14ac:dyDescent="0.35">
      <c r="A119" s="56" t="s">
        <v>3</v>
      </c>
      <c r="B119" s="56">
        <f>SUMPRODUCT('Need-Impact-Effort-Matrix'!$C$7:$C$36,'Need-Impact-Effort-Matrix'!I7:I36)</f>
        <v>0</v>
      </c>
    </row>
    <row r="120" spans="1:2" x14ac:dyDescent="0.35">
      <c r="A120" s="56" t="s">
        <v>4</v>
      </c>
      <c r="B120" s="56">
        <f>SUMPRODUCT('Need-Impact-Effort-Matrix'!$C$7:$C$36,'Need-Impact-Effort-Matrix'!J7:J36)</f>
        <v>0</v>
      </c>
    </row>
    <row r="121" spans="1:2" x14ac:dyDescent="0.35">
      <c r="A121" s="56" t="s">
        <v>5</v>
      </c>
      <c r="B121" s="56">
        <f>SUMPRODUCT('Need-Impact-Effort-Matrix'!$C$7:$C$36,'Need-Impact-Effort-Matrix'!K7:K36)</f>
        <v>0</v>
      </c>
    </row>
    <row r="122" spans="1:2" x14ac:dyDescent="0.35">
      <c r="A122" s="56" t="s">
        <v>6</v>
      </c>
      <c r="B122" s="56">
        <f>SUMPRODUCT('Need-Impact-Effort-Matrix'!$C$7:$C$36,'Need-Impact-Effort-Matrix'!L7:L36)</f>
        <v>0</v>
      </c>
    </row>
    <row r="123" spans="1:2" x14ac:dyDescent="0.35">
      <c r="A123" s="56" t="s">
        <v>65</v>
      </c>
      <c r="B123" s="56">
        <f>SUMPRODUCT('Need-Impact-Effort-Matrix'!$C$7:$C$36,'Need-Impact-Effort-Matrix'!M7:M36)</f>
        <v>0</v>
      </c>
    </row>
    <row r="124" spans="1:2" x14ac:dyDescent="0.35">
      <c r="A124" s="56" t="s">
        <v>66</v>
      </c>
      <c r="B124" s="56">
        <f>SUMPRODUCT('Need-Impact-Effort-Matrix'!$C$7:$C$36,'Need-Impact-Effort-Matrix'!N7:N36)</f>
        <v>0</v>
      </c>
    </row>
    <row r="125" spans="1:2" x14ac:dyDescent="0.35">
      <c r="A125" s="56" t="s">
        <v>67</v>
      </c>
      <c r="B125" s="56">
        <f>SUMPRODUCT('Need-Impact-Effort-Matrix'!$C$7:$C$36,'Need-Impact-Effort-Matrix'!O7:O36)</f>
        <v>0</v>
      </c>
    </row>
    <row r="126" spans="1:2" x14ac:dyDescent="0.35">
      <c r="A126" s="56" t="s">
        <v>68</v>
      </c>
      <c r="B126" s="56">
        <f>SUMPRODUCT('Need-Impact-Effort-Matrix'!$C$7:$C$36,'Need-Impact-Effort-Matrix'!P7:P36)</f>
        <v>0</v>
      </c>
    </row>
    <row r="127" spans="1:2" x14ac:dyDescent="0.35">
      <c r="A127" s="56" t="s">
        <v>69</v>
      </c>
      <c r="B127" s="56">
        <f>SUMPRODUCT('Need-Impact-Effort-Matrix'!$C$7:$C$36,'Need-Impact-Effort-Matrix'!Q7:Q36)</f>
        <v>0</v>
      </c>
    </row>
    <row r="128" spans="1:2" x14ac:dyDescent="0.35">
      <c r="A128" s="56" t="s">
        <v>70</v>
      </c>
      <c r="B128" s="56">
        <f>SUMPRODUCT('Need-Impact-Effort-Matrix'!$C$7:$C$36,'Need-Impact-Effort-Matrix'!R7:R36)</f>
        <v>0</v>
      </c>
    </row>
    <row r="129" spans="1:2" x14ac:dyDescent="0.35">
      <c r="A129" s="56" t="s">
        <v>71</v>
      </c>
      <c r="B129" s="56">
        <f>SUMPRODUCT('Need-Impact-Effort-Matrix'!$C$7:$C$36,'Need-Impact-Effort-Matrix'!S7:S36)</f>
        <v>34</v>
      </c>
    </row>
    <row r="130" spans="1:2" x14ac:dyDescent="0.35">
      <c r="A130" s="56" t="s">
        <v>72</v>
      </c>
      <c r="B130" s="56">
        <f>SUMPRODUCT('Need-Impact-Effort-Matrix'!$C$7:$C$36,'Need-Impact-Effort-Matrix'!T7:T36)</f>
        <v>0</v>
      </c>
    </row>
    <row r="131" spans="1:2" x14ac:dyDescent="0.35">
      <c r="A131" s="56" t="s">
        <v>73</v>
      </c>
      <c r="B131" s="56">
        <f>SUMPRODUCT('Need-Impact-Effort-Matrix'!$C$7:$C$36,'Need-Impact-Effort-Matrix'!U7:U36)</f>
        <v>0</v>
      </c>
    </row>
    <row r="132" spans="1:2" x14ac:dyDescent="0.35">
      <c r="A132" s="56" t="s">
        <v>74</v>
      </c>
      <c r="B132" s="56">
        <f>SUMPRODUCT('Need-Impact-Effort-Matrix'!$C$7:$C$36,'Need-Impact-Effort-Matrix'!V7:V36)</f>
        <v>0</v>
      </c>
    </row>
    <row r="133" spans="1:2" x14ac:dyDescent="0.35">
      <c r="A133" s="56" t="s">
        <v>75</v>
      </c>
      <c r="B133" s="56">
        <f>SUMPRODUCT('Need-Impact-Effort-Matrix'!$C$7:$C$36,'Need-Impact-Effort-Matrix'!W7:W36)</f>
        <v>35</v>
      </c>
    </row>
    <row r="134" spans="1:2" x14ac:dyDescent="0.35">
      <c r="A134" s="56" t="s">
        <v>76</v>
      </c>
      <c r="B134" s="56">
        <f>SUMPRODUCT('Need-Impact-Effort-Matrix'!$C$7:$C$36,'Need-Impact-Effort-Matrix'!X7:X36)</f>
        <v>0</v>
      </c>
    </row>
    <row r="135" spans="1:2" x14ac:dyDescent="0.35">
      <c r="A135" s="56" t="s">
        <v>77</v>
      </c>
      <c r="B135" s="56">
        <f>SUMPRODUCT('Need-Impact-Effort-Matrix'!$C$7:$C$36,'Need-Impact-Effort-Matrix'!Y7:Y36)</f>
        <v>0</v>
      </c>
    </row>
    <row r="136" spans="1:2" x14ac:dyDescent="0.35">
      <c r="A136" s="56" t="s">
        <v>78</v>
      </c>
      <c r="B136" s="56">
        <f>SUMPRODUCT('Need-Impact-Effort-Matrix'!$C$7:$C$36,'Need-Impact-Effort-Matrix'!Z7:Z36)</f>
        <v>0</v>
      </c>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START</vt:lpstr>
      <vt:lpstr>RADAR - Need for Action</vt:lpstr>
      <vt:lpstr>Need-Impact-Effort-Matrix</vt:lpstr>
      <vt:lpstr>Culture</vt:lpstr>
      <vt:lpstr>People</vt:lpstr>
      <vt:lpstr>Organisation</vt:lpstr>
      <vt:lpstr>Situation &amp; Environment </vt:lpstr>
      <vt:lpstr>Backup_Needs</vt:lpstr>
      <vt:lpstr>Culture!Druckbereich</vt:lpstr>
      <vt:lpstr>'Need-Impact-Effort-Matrix'!Druckbereich</vt:lpstr>
      <vt:lpstr>Organisation!Druckbereich</vt:lpstr>
      <vt:lpstr>People!Druckbereich</vt:lpstr>
      <vt:lpstr>'RADAR - Need for Action'!Druckbereich</vt:lpstr>
      <vt:lpstr>'Situation &amp; Environment '!Druckbereich</vt:lpstr>
      <vt:lpstr>START!Druckbereich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SPfund German Enterneer</dc:creator>
  <cp:lastModifiedBy>SPfund German Enterneer</cp:lastModifiedBy>
  <cp:lastPrinted>2023-11-07T16:16:26Z</cp:lastPrinted>
  <dcterms:created xsi:type="dcterms:W3CDTF">2023-09-22T05:43:48Z</dcterms:created>
  <dcterms:modified xsi:type="dcterms:W3CDTF">2024-04-25T08:12:48Z</dcterms:modified>
</cp:coreProperties>
</file>